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Утвержденная корректировка\Формы 1-18\"/>
    </mc:Choice>
  </mc:AlternateContent>
  <bookViews>
    <workbookView xWindow="0" yWindow="0" windowWidth="23040" windowHeight="9360"/>
  </bookViews>
  <sheets>
    <sheet name="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2" i="1" l="1"/>
  <c r="AL24" i="1"/>
  <c r="AL25" i="1"/>
  <c r="AL26" i="1"/>
  <c r="AL27" i="1"/>
  <c r="AL28" i="1"/>
  <c r="AL29" i="1"/>
  <c r="AL30" i="1"/>
  <c r="AL31" i="1"/>
  <c r="AL32" i="1"/>
  <c r="AL33" i="1"/>
  <c r="AL23" i="1"/>
  <c r="AL22" i="1"/>
  <c r="AL21" i="1" s="1"/>
  <c r="AL19" i="1" s="1"/>
  <c r="AL18" i="1" s="1"/>
  <c r="AJ31" i="1"/>
  <c r="AJ32" i="1"/>
  <c r="AJ33" i="1"/>
  <c r="AJ24" i="1"/>
  <c r="AJ25" i="1"/>
  <c r="AJ26" i="1"/>
  <c r="AJ27" i="1"/>
  <c r="AJ22" i="1" s="1"/>
  <c r="AJ21" i="1" s="1"/>
  <c r="AJ19" i="1" s="1"/>
  <c r="AJ18" i="1" s="1"/>
  <c r="AJ28" i="1"/>
  <c r="AJ29" i="1"/>
  <c r="AJ30" i="1"/>
  <c r="AJ23" i="1"/>
  <c r="AH24" i="1"/>
  <c r="AH25" i="1"/>
  <c r="AH26" i="1"/>
  <c r="AH27" i="1"/>
  <c r="AH28" i="1"/>
  <c r="AH29" i="1"/>
  <c r="AH30" i="1"/>
  <c r="AH31" i="1"/>
  <c r="AH32" i="1"/>
  <c r="AH33" i="1"/>
  <c r="AH23" i="1"/>
  <c r="AH22" i="1"/>
  <c r="AH21" i="1" s="1"/>
  <c r="AH19" i="1" s="1"/>
  <c r="AH18" i="1" s="1"/>
  <c r="AF28" i="1"/>
  <c r="AF35" i="1"/>
  <c r="AF36" i="1"/>
  <c r="AF34" i="1"/>
  <c r="AF32" i="1"/>
  <c r="AF31" i="1" s="1"/>
  <c r="AF33" i="1"/>
  <c r="AF29" i="1"/>
  <c r="AF27" i="1" s="1"/>
  <c r="AF30" i="1"/>
  <c r="AD32" i="1"/>
  <c r="AD31" i="1" s="1"/>
  <c r="AD22" i="1" s="1"/>
  <c r="AD33" i="1"/>
  <c r="AD27" i="1"/>
  <c r="AD28" i="1"/>
  <c r="AD29" i="1"/>
  <c r="AD30" i="1"/>
  <c r="AD26" i="1"/>
  <c r="AD24" i="1"/>
  <c r="AD23" i="1" s="1"/>
  <c r="AD25" i="1"/>
  <c r="AC22" i="1"/>
  <c r="AM21" i="1"/>
  <c r="AM19" i="1"/>
  <c r="AM18" i="1"/>
  <c r="AL36" i="1"/>
  <c r="AJ36" i="1"/>
  <c r="AH36" i="1"/>
  <c r="AH35" i="1"/>
  <c r="AH34" i="1" s="1"/>
  <c r="AF22" i="1" l="1"/>
  <c r="AF21" i="1" s="1"/>
  <c r="AF19" i="1" s="1"/>
  <c r="AF18" i="1" s="1"/>
  <c r="AM36" i="1"/>
  <c r="AC24" i="1"/>
  <c r="AC23" i="1"/>
  <c r="AL35" i="1" l="1"/>
  <c r="AL34" i="1" s="1"/>
  <c r="AJ35" i="1"/>
  <c r="AJ34" i="1" s="1"/>
  <c r="AD35" i="1"/>
  <c r="AD34" i="1" s="1"/>
  <c r="AD21" i="1" s="1"/>
  <c r="AD19" i="1" s="1"/>
  <c r="AD18" i="1" s="1"/>
  <c r="L29" i="1" l="1"/>
  <c r="L27" i="1" s="1"/>
  <c r="O33" i="1"/>
  <c r="N33" i="1"/>
  <c r="M33" i="1"/>
  <c r="N35" i="1"/>
  <c r="N34" i="1" s="1"/>
  <c r="L35" i="1"/>
  <c r="L34" i="1" s="1"/>
  <c r="N36" i="1"/>
  <c r="M36" i="1"/>
  <c r="M35" i="1" s="1"/>
  <c r="M34" i="1" s="1"/>
  <c r="L36" i="1"/>
  <c r="M30" i="1"/>
  <c r="M29" i="1" s="1"/>
  <c r="M27" i="1" s="1"/>
  <c r="N30" i="1"/>
  <c r="N29" i="1" s="1"/>
  <c r="AM26" i="1"/>
  <c r="K26" i="1" s="1"/>
  <c r="AM28" i="1"/>
  <c r="AK36" i="1"/>
  <c r="AI33" i="1"/>
  <c r="AI36" i="1"/>
  <c r="AG36" i="1"/>
  <c r="K36" i="1" s="1"/>
  <c r="AG33" i="1"/>
  <c r="AM33" i="1" s="1"/>
  <c r="K33" i="1" s="1"/>
  <c r="AG31" i="1"/>
  <c r="AE33" i="1"/>
  <c r="AE30" i="1"/>
  <c r="AM30" i="1" s="1"/>
  <c r="K30" i="1" s="1"/>
  <c r="O30" i="1" s="1"/>
  <c r="O29" i="1" s="1"/>
  <c r="O27" i="1" s="1"/>
  <c r="AC33" i="1"/>
  <c r="AC32" i="1" s="1"/>
  <c r="AC25" i="1"/>
  <c r="AM25" i="1" s="1"/>
  <c r="K25" i="1" s="1"/>
  <c r="L25" i="1" s="1"/>
  <c r="L24" i="1" s="1"/>
  <c r="L23" i="1" s="1"/>
  <c r="L32" i="1"/>
  <c r="L31" i="1" s="1"/>
  <c r="N27" i="1"/>
  <c r="N23" i="1"/>
  <c r="O23" i="1"/>
  <c r="AE32" i="1"/>
  <c r="AE31" i="1" s="1"/>
  <c r="O32" i="1"/>
  <c r="O31" i="1" s="1"/>
  <c r="AI35" i="1"/>
  <c r="AI34" i="1" s="1"/>
  <c r="AG35" i="1"/>
  <c r="AG34" i="1" s="1"/>
  <c r="AG22" i="1" s="1"/>
  <c r="AE35" i="1"/>
  <c r="O35" i="1"/>
  <c r="O34" i="1" s="1"/>
  <c r="M32" i="1"/>
  <c r="M31" i="1" s="1"/>
  <c r="N32" i="1"/>
  <c r="N31" i="1" s="1"/>
  <c r="N22" i="1"/>
  <c r="N21" i="1" s="1"/>
  <c r="N19" i="1" s="1"/>
  <c r="N18" i="1" s="1"/>
  <c r="AI32" i="1"/>
  <c r="AI31" i="1" s="1"/>
  <c r="AG32" i="1"/>
  <c r="AI22" i="1"/>
  <c r="AI21" i="1" s="1"/>
  <c r="AI19" i="1" s="1"/>
  <c r="AI18" i="1" s="1"/>
  <c r="AK35" i="1"/>
  <c r="AK34" i="1" s="1"/>
  <c r="AK22" i="1" s="1"/>
  <c r="AK21" i="1" s="1"/>
  <c r="AK19" i="1" s="1"/>
  <c r="AK18" i="1" s="1"/>
  <c r="AG21" i="1"/>
  <c r="AG19" i="1" s="1"/>
  <c r="AG18" i="1"/>
  <c r="M23" i="1"/>
  <c r="AE34" i="1" l="1"/>
  <c r="AM34" i="1" s="1"/>
  <c r="K34" i="1" s="1"/>
  <c r="AM35" i="1"/>
  <c r="K35" i="1" s="1"/>
  <c r="AM32" i="1"/>
  <c r="K32" i="1" s="1"/>
  <c r="AC31" i="1"/>
  <c r="M22" i="1"/>
  <c r="M21" i="1" s="1"/>
  <c r="M19" i="1" s="1"/>
  <c r="M18" i="1" s="1"/>
  <c r="L22" i="1"/>
  <c r="L21" i="1" s="1"/>
  <c r="L19" i="1" s="1"/>
  <c r="L18" i="1" s="1"/>
  <c r="O22" i="1"/>
  <c r="O21" i="1" s="1"/>
  <c r="O19" i="1" s="1"/>
  <c r="O18" i="1" s="1"/>
  <c r="AE29" i="1"/>
  <c r="AM29" i="1" l="1"/>
  <c r="K29" i="1" s="1"/>
  <c r="K28" i="1" s="1"/>
  <c r="AE27" i="1"/>
  <c r="AM24" i="1"/>
  <c r="K24" i="1" s="1"/>
  <c r="AM23" i="1"/>
  <c r="K23" i="1" s="1"/>
  <c r="AM31" i="1"/>
  <c r="K31" i="1" s="1"/>
  <c r="AC21" i="1" l="1"/>
  <c r="AC19" i="1" s="1"/>
  <c r="AC18" i="1" s="1"/>
  <c r="AM27" i="1"/>
  <c r="K27" i="1" s="1"/>
  <c r="AE22" i="1"/>
  <c r="AE21" i="1" s="1"/>
  <c r="AE19" i="1" s="1"/>
  <c r="AE18" i="1" s="1"/>
  <c r="K21" i="1" l="1"/>
  <c r="K22" i="1"/>
  <c r="K19" i="1" l="1"/>
  <c r="K18" i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1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<sst xmlns="http://schemas.openxmlformats.org/spreadsheetml/2006/main" count="345" uniqueCount="94">
  <si>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</si>
  <si>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</si>
  <si>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</si>
  <si>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</si>
  <si>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</si>
  <si>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</si>
  <si>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</si>
  <si>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</si>
  <si>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</si>
  <si>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</si>
  <si>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</si>
  <si>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</si>
  <si>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</si>
  <si>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</si>
  <si>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</si>
  <si>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</si>
  <si>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</si>
  <si>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</si>
  <si>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</si>
  <si>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</si>
  <si>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</si>
  <si>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</si>
  <si>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</si>
  <si>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</si>
  <si>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</si>
  <si>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</si>
  <si>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</si>
  <si>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</si>
  <si>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</si>
  <si>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</si>
  <si>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</si>
  <si>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</si>
  <si>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</si>
  <si>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</si>
  <si>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</si>
  <si>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</si>
  <si>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</si>
  <si>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</si>
  <si>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 xml:space="preserve">Фактический объем освоения капитальных вложений на 01.01.2019 года, млн рублей 
(без НДС) </t>
  </si>
  <si>
    <t>План на 01.01.2019 года</t>
  </si>
  <si>
    <t>План 
на 01.01.2019 года</t>
  </si>
  <si>
    <t>Предложение по корректировке утвержденного плана 
на 01.01.2019 года</t>
  </si>
  <si>
    <t>Освоение капитальных вложений 2019 года в прогнозных ценах соответствующих лет, млн рублей (без НДС)</t>
  </si>
  <si>
    <t>2020 год</t>
  </si>
  <si>
    <t>2021 год</t>
  </si>
  <si>
    <t>2022 год</t>
  </si>
  <si>
    <t>2023 год</t>
  </si>
  <si>
    <t>2024 год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</si>
  <si>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</si>
  <si>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</si>
  <si>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</si>
  <si>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</si>
  <si>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</si>
  <si>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</si>
  <si>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</si>
  <si>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</si>
  <si>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</si>
  <si>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</si>
  <si>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</si>
  <si>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</si>
  <si>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</si>
  <si>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</si>
  <si>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</si>
  <si>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</si>
  <si>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</si>
  <si>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</si>
  <si>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</si>
  <si>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</si>
  <si>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</si>
  <si>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</si>
  <si>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</si>
  <si>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</si>
  <si>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2З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</si>
  <si>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</si>
  <si>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</si>
  <si>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</si>
  <si>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</si>
  <si>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</si>
  <si>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Н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</si>
  <si>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</si>
  <si>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</si>
  <si>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</si>
  <si>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</si>
  <si>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</si>
  <si>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нд</t>
  </si>
  <si>
    <t>К_PETS01</t>
  </si>
  <si>
    <t>Техническое перевооружение ВЛ-10 кВ ф33, замена на СИП-3/1*120  по ул. Набережной (1250 метров).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</si>
  <si>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</si>
  <si>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</si>
  <si>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</si>
  <si>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</si>
  <si>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Инвестиционная программа  Федеральное государственное унитарное предприятие «Энергетик»  (ФГУП «Энергетик»)</t>
  </si>
  <si>
    <t>Год раскрытия информации: 2020 год</t>
  </si>
  <si>
    <t>Утвержденные плановые значения показателей приведены в соответствии с Приказом Мин ЖКХиЭ № № 110 от 03.07.2020г.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</si>
</sst>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0" applyFont="1" applyFill="1" applyAlignment="1"/>
    <xf numFmtId="0" fontId="2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2" fillId="0" borderId="2" xfId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49" fontId="8" fillId="2" borderId="2" xfId="2" applyNumberFormat="1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49" fontId="8" fillId="2" borderId="2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V91"/>
  <sheetViews>
    <sheetView tabSelected="1" zoomScale="70" zoomScaleNormal="70" zoomScaleSheetLayoutView="80" workbookViewId="0">
      <selection activeCell="K15" sqref="K15:O15"/>
    </sheetView>
  </sheetViews>
  <sheetFormatPr defaultColWidth="9" defaultRowHeight="15.75" x14ac:dyDescent="0.25"/>
  <cols>
    <col min="1" max="1" width="10.875" style="3" customWidth="1"/>
    <col min="2" max="2" width="36.875" style="3" bestFit="1" customWidth="1"/>
    <col min="3" max="3" width="14.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9" width="16.625" style="1" customWidth="1"/>
    <col min="40" max="40" width="16.625" style="1" hidden="1" customWidth="1"/>
    <col min="41" max="41" width="19.5" style="1" hidden="1" customWidth="1"/>
    <col min="42" max="42" width="7.25" style="1" customWidth="1"/>
    <col min="43" max="43" width="9.875" style="1" customWidth="1"/>
    <col min="44" max="44" width="7.125" style="1" customWidth="1"/>
    <col min="45" max="45" width="6" style="3" customWidth="1"/>
    <col min="46" max="46" width="8.375" style="3" customWidth="1"/>
    <col min="47" max="47" width="5.625" style="3" customWidth="1"/>
    <col min="48" max="48" width="7.375" style="3" customWidth="1"/>
    <col min="49" max="49" width="10" style="3" customWidth="1"/>
    <col min="50" max="50" width="7.875" style="3" customWidth="1"/>
    <col min="51" max="51" width="6.75" style="3" customWidth="1"/>
    <col min="52" max="52" width="9" style="3" customWidth="1"/>
    <col min="53" max="53" width="6.125" style="3" customWidth="1"/>
    <col min="54" max="54" width="6.75" style="3" customWidth="1"/>
    <col min="55" max="55" width="9.375" style="3" customWidth="1"/>
    <col min="56" max="56" width="7.375" style="3" customWidth="1"/>
    <col min="57" max="63" width="7.25" style="3" customWidth="1"/>
    <col min="64" max="64" width="8.625" style="3" customWidth="1"/>
    <col min="65" max="65" width="6.125" style="3" customWidth="1"/>
    <col min="66" max="66" width="6.875" style="3" customWidth="1"/>
    <col min="67" max="67" width="9.625" style="3" customWidth="1"/>
    <col min="68" max="68" width="6.75" style="3" customWidth="1"/>
    <col min="69" max="69" width="7.75" style="3" customWidth="1"/>
    <col min="70" max="16384" width="9" style="3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2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4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3"/>
      <c r="AO3" s="4" t="s">
        <v>2</v>
      </c>
      <c r="AS3" s="1"/>
      <c r="AT3" s="1"/>
      <c r="AU3" s="1"/>
      <c r="AV3" s="1"/>
      <c r="AW3" s="1"/>
    </row>
    <row r="4" spans="1:74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S4" s="1"/>
      <c r="AT4" s="1"/>
      <c r="AU4" s="1"/>
      <c r="AV4" s="1"/>
      <c r="AW4" s="1"/>
    </row>
    <row r="5" spans="1:74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14"/>
      <c r="AJ5" s="14"/>
      <c r="AK5" s="14"/>
      <c r="AL5" s="14"/>
      <c r="AM5" s="5"/>
      <c r="AN5" s="5"/>
      <c r="AO5" s="5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x14ac:dyDescent="0.25">
      <c r="A6" s="62" t="s">
        <v>91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</row>
    <row r="7" spans="1:74" x14ac:dyDescent="0.25">
      <c r="A7" s="63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4"/>
      <c r="AS8" s="1"/>
      <c r="AT8" s="1"/>
      <c r="AU8" s="1"/>
      <c r="AV8" s="1"/>
      <c r="AW8" s="1"/>
    </row>
    <row r="9" spans="1:74" ht="18.75" x14ac:dyDescent="0.3">
      <c r="A9" s="64" t="s">
        <v>92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14"/>
      <c r="AJ10" s="14"/>
      <c r="AK10" s="14"/>
      <c r="AL10" s="14"/>
      <c r="AM10" s="5"/>
      <c r="AN10" s="5"/>
      <c r="AO10" s="5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18.75" x14ac:dyDescent="0.3">
      <c r="A11" s="64" t="s">
        <v>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x14ac:dyDescent="0.25">
      <c r="A12" s="60" t="s">
        <v>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</row>
    <row r="13" spans="1:74" ht="15.7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1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66" t="s">
        <v>6</v>
      </c>
      <c r="B14" s="66" t="s">
        <v>7</v>
      </c>
      <c r="C14" s="66" t="s">
        <v>8</v>
      </c>
      <c r="D14" s="67" t="s">
        <v>9</v>
      </c>
      <c r="E14" s="67" t="s">
        <v>10</v>
      </c>
      <c r="F14" s="66" t="s">
        <v>11</v>
      </c>
      <c r="G14" s="66"/>
      <c r="H14" s="68" t="s">
        <v>12</v>
      </c>
      <c r="I14" s="68"/>
      <c r="J14" s="66" t="s">
        <v>38</v>
      </c>
      <c r="K14" s="66" t="s">
        <v>13</v>
      </c>
      <c r="L14" s="66"/>
      <c r="M14" s="66"/>
      <c r="N14" s="66"/>
      <c r="O14" s="66"/>
      <c r="P14" s="66"/>
      <c r="Q14" s="66"/>
      <c r="R14" s="66"/>
      <c r="S14" s="66"/>
      <c r="T14" s="66"/>
      <c r="U14" s="66" t="s">
        <v>14</v>
      </c>
      <c r="V14" s="66"/>
      <c r="W14" s="66"/>
      <c r="X14" s="66"/>
      <c r="Y14" s="66"/>
      <c r="Z14" s="66"/>
      <c r="AA14" s="66" t="s">
        <v>42</v>
      </c>
      <c r="AB14" s="66"/>
      <c r="AC14" s="66" t="s">
        <v>15</v>
      </c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 t="s">
        <v>16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66"/>
      <c r="B15" s="66"/>
      <c r="C15" s="66"/>
      <c r="D15" s="67"/>
      <c r="E15" s="67"/>
      <c r="F15" s="66"/>
      <c r="G15" s="66"/>
      <c r="H15" s="68"/>
      <c r="I15" s="68"/>
      <c r="J15" s="66"/>
      <c r="K15" s="66" t="s">
        <v>17</v>
      </c>
      <c r="L15" s="66"/>
      <c r="M15" s="66"/>
      <c r="N15" s="66"/>
      <c r="O15" s="66"/>
      <c r="P15" s="66" t="s">
        <v>18</v>
      </c>
      <c r="Q15" s="66"/>
      <c r="R15" s="66"/>
      <c r="S15" s="66"/>
      <c r="T15" s="66"/>
      <c r="U15" s="66" t="s">
        <v>39</v>
      </c>
      <c r="V15" s="66"/>
      <c r="W15" s="66" t="s">
        <v>40</v>
      </c>
      <c r="X15" s="66"/>
      <c r="Y15" s="66" t="s">
        <v>41</v>
      </c>
      <c r="Z15" s="66"/>
      <c r="AA15" s="66"/>
      <c r="AB15" s="66"/>
      <c r="AC15" s="69" t="s">
        <v>43</v>
      </c>
      <c r="AD15" s="69"/>
      <c r="AE15" s="69" t="s">
        <v>44</v>
      </c>
      <c r="AF15" s="69"/>
      <c r="AG15" s="70" t="s">
        <v>45</v>
      </c>
      <c r="AH15" s="70"/>
      <c r="AI15" s="69" t="s">
        <v>46</v>
      </c>
      <c r="AJ15" s="69"/>
      <c r="AK15" s="69" t="s">
        <v>47</v>
      </c>
      <c r="AL15" s="69"/>
      <c r="AM15" s="66" t="s">
        <v>19</v>
      </c>
      <c r="AN15" s="68" t="s">
        <v>20</v>
      </c>
      <c r="AO15" s="66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66"/>
      <c r="B16" s="66"/>
      <c r="C16" s="66"/>
      <c r="D16" s="67"/>
      <c r="E16" s="67"/>
      <c r="F16" s="29" t="s">
        <v>17</v>
      </c>
      <c r="G16" s="29" t="s">
        <v>21</v>
      </c>
      <c r="H16" s="31" t="s">
        <v>22</v>
      </c>
      <c r="I16" s="31" t="s">
        <v>21</v>
      </c>
      <c r="J16" s="66"/>
      <c r="K16" s="32" t="s">
        <v>23</v>
      </c>
      <c r="L16" s="32" t="s">
        <v>24</v>
      </c>
      <c r="M16" s="32" t="s">
        <v>25</v>
      </c>
      <c r="N16" s="12" t="s">
        <v>26</v>
      </c>
      <c r="O16" s="12" t="s">
        <v>27</v>
      </c>
      <c r="P16" s="32" t="s">
        <v>23</v>
      </c>
      <c r="Q16" s="32" t="s">
        <v>24</v>
      </c>
      <c r="R16" s="32" t="s">
        <v>25</v>
      </c>
      <c r="S16" s="12" t="s">
        <v>26</v>
      </c>
      <c r="T16" s="12" t="s">
        <v>27</v>
      </c>
      <c r="U16" s="32" t="s">
        <v>28</v>
      </c>
      <c r="V16" s="32" t="s">
        <v>29</v>
      </c>
      <c r="W16" s="32" t="s">
        <v>28</v>
      </c>
      <c r="X16" s="32" t="s">
        <v>29</v>
      </c>
      <c r="Y16" s="32" t="s">
        <v>28</v>
      </c>
      <c r="Z16" s="32" t="s">
        <v>29</v>
      </c>
      <c r="AA16" s="29" t="s">
        <v>17</v>
      </c>
      <c r="AB16" s="29" t="s">
        <v>30</v>
      </c>
      <c r="AC16" s="29" t="s">
        <v>17</v>
      </c>
      <c r="AD16" s="29" t="s">
        <v>30</v>
      </c>
      <c r="AE16" s="29" t="s">
        <v>17</v>
      </c>
      <c r="AF16" s="29" t="s">
        <v>31</v>
      </c>
      <c r="AG16" s="29" t="s">
        <v>17</v>
      </c>
      <c r="AH16" s="29" t="s">
        <v>31</v>
      </c>
      <c r="AI16" s="29" t="s">
        <v>17</v>
      </c>
      <c r="AJ16" s="29" t="s">
        <v>31</v>
      </c>
      <c r="AK16" s="29" t="s">
        <v>17</v>
      </c>
      <c r="AL16" s="29" t="s">
        <v>31</v>
      </c>
      <c r="AM16" s="66"/>
      <c r="AN16" s="68"/>
      <c r="AO16" s="66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ht="19.5" customHeight="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29">
        <v>28</v>
      </c>
      <c r="AC17" s="13" t="s">
        <v>32</v>
      </c>
      <c r="AD17" s="13" t="s">
        <v>33</v>
      </c>
      <c r="AE17" s="13" t="s">
        <v>34</v>
      </c>
      <c r="AF17" s="13" t="s">
        <v>35</v>
      </c>
      <c r="AG17" s="13" t="s">
        <v>36</v>
      </c>
      <c r="AH17" s="13" t="s">
        <v>37</v>
      </c>
      <c r="AI17" s="13" t="s">
        <v>48</v>
      </c>
      <c r="AJ17" s="13" t="s">
        <v>49</v>
      </c>
      <c r="AK17" s="13" t="s">
        <v>50</v>
      </c>
      <c r="AL17" s="13" t="s">
        <v>51</v>
      </c>
      <c r="AM17" s="29">
        <v>30</v>
      </c>
      <c r="AN17" s="29">
        <v>31</v>
      </c>
      <c r="AO17" s="29">
        <v>32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ht="44.25" customHeight="1" x14ac:dyDescent="0.25">
      <c r="A18" s="20" t="s">
        <v>52</v>
      </c>
      <c r="B18" s="15" t="s">
        <v>53</v>
      </c>
      <c r="C18" s="56"/>
      <c r="D18" s="25"/>
      <c r="E18" s="46" t="s">
        <v>84</v>
      </c>
      <c r="F18" s="46" t="s">
        <v>84</v>
      </c>
      <c r="G18" s="43" t="s">
        <v>84</v>
      </c>
      <c r="H18" s="28">
        <v>11.826893333333333</v>
      </c>
      <c r="I18" s="29" t="s">
        <v>84</v>
      </c>
      <c r="J18" s="40">
        <v>0</v>
      </c>
      <c r="K18" s="24">
        <f>AM18</f>
        <v>13.2254906314752</v>
      </c>
      <c r="L18" s="24">
        <f t="shared" ref="L18:O18" si="0">L19</f>
        <v>0.72376888888888891</v>
      </c>
      <c r="M18" s="24">
        <f t="shared" si="0"/>
        <v>2.5656474424242424</v>
      </c>
      <c r="N18" s="24">
        <f t="shared" si="0"/>
        <v>9.0355066101010095</v>
      </c>
      <c r="O18" s="24">
        <f t="shared" si="0"/>
        <v>0.88310496969696994</v>
      </c>
      <c r="P18" s="29" t="s">
        <v>84</v>
      </c>
      <c r="Q18" s="29" t="s">
        <v>84</v>
      </c>
      <c r="R18" s="29" t="s">
        <v>84</v>
      </c>
      <c r="S18" s="29" t="s">
        <v>84</v>
      </c>
      <c r="T18" s="29" t="s">
        <v>84</v>
      </c>
      <c r="U18" s="28">
        <v>11.826893333333333</v>
      </c>
      <c r="V18" s="24">
        <v>13.2254906314752</v>
      </c>
      <c r="W18" s="28">
        <v>11.826893333333333</v>
      </c>
      <c r="X18" s="24">
        <v>13.2254906314752</v>
      </c>
      <c r="Y18" s="29" t="s">
        <v>84</v>
      </c>
      <c r="Z18" s="29" t="s">
        <v>84</v>
      </c>
      <c r="AA18" s="40">
        <v>0</v>
      </c>
      <c r="AB18" s="29" t="s">
        <v>84</v>
      </c>
      <c r="AC18" s="24">
        <f>AC19</f>
        <v>2.1486399999999999</v>
      </c>
      <c r="AD18" s="24">
        <f>AD19</f>
        <v>2.85364</v>
      </c>
      <c r="AE18" s="24">
        <f>AE19</f>
        <v>4.0797952000000004</v>
      </c>
      <c r="AF18" s="24">
        <f>AF19</f>
        <v>4.0797952000000004</v>
      </c>
      <c r="AG18" s="24">
        <f t="shared" ref="AG18:AL18" si="1">AG19</f>
        <v>2.3048463360000002</v>
      </c>
      <c r="AH18" s="24">
        <f t="shared" si="1"/>
        <v>2.1688463360000005</v>
      </c>
      <c r="AI18" s="24">
        <f t="shared" si="1"/>
        <v>4.2688138854400011</v>
      </c>
      <c r="AJ18" s="44">
        <f t="shared" si="1"/>
        <v>3.7638138854400012</v>
      </c>
      <c r="AK18" s="24">
        <f t="shared" si="1"/>
        <v>0.42339521003520009</v>
      </c>
      <c r="AL18" s="24">
        <f t="shared" si="1"/>
        <v>0.35939521003520009</v>
      </c>
      <c r="AM18" s="24">
        <f>AM19</f>
        <v>13.2254906314752</v>
      </c>
      <c r="AN18" s="30" t="s">
        <v>84</v>
      </c>
      <c r="AO18" s="30" t="s">
        <v>84</v>
      </c>
      <c r="AP18" s="3"/>
      <c r="AQ18" s="3"/>
      <c r="AR18" s="3"/>
    </row>
    <row r="19" spans="1:69" ht="55.5" customHeight="1" x14ac:dyDescent="0.25">
      <c r="A19" s="20" t="s">
        <v>54</v>
      </c>
      <c r="B19" s="15" t="s">
        <v>55</v>
      </c>
      <c r="C19" s="56"/>
      <c r="D19" s="34"/>
      <c r="E19" s="46" t="s">
        <v>84</v>
      </c>
      <c r="F19" s="46" t="s">
        <v>84</v>
      </c>
      <c r="G19" s="43" t="s">
        <v>84</v>
      </c>
      <c r="H19" s="48">
        <v>11.826893333333333</v>
      </c>
      <c r="I19" s="29" t="s">
        <v>84</v>
      </c>
      <c r="J19" s="40">
        <v>0</v>
      </c>
      <c r="K19" s="24">
        <f t="shared" ref="K19:K35" si="2">AM19</f>
        <v>13.2254906314752</v>
      </c>
      <c r="L19" s="27">
        <f t="shared" ref="L19:O19" si="3">L21</f>
        <v>0.72376888888888891</v>
      </c>
      <c r="M19" s="27">
        <f t="shared" si="3"/>
        <v>2.5656474424242424</v>
      </c>
      <c r="N19" s="27">
        <f t="shared" si="3"/>
        <v>9.0355066101010095</v>
      </c>
      <c r="O19" s="27">
        <f t="shared" si="3"/>
        <v>0.88310496969696994</v>
      </c>
      <c r="P19" s="29" t="s">
        <v>84</v>
      </c>
      <c r="Q19" s="29" t="s">
        <v>84</v>
      </c>
      <c r="R19" s="29" t="s">
        <v>84</v>
      </c>
      <c r="S19" s="29" t="s">
        <v>84</v>
      </c>
      <c r="T19" s="29" t="s">
        <v>84</v>
      </c>
      <c r="U19" s="48">
        <v>11.826893333333333</v>
      </c>
      <c r="V19" s="24">
        <v>13.2254906314752</v>
      </c>
      <c r="W19" s="48">
        <v>11.826893333333333</v>
      </c>
      <c r="X19" s="24">
        <v>13.2254906314752</v>
      </c>
      <c r="Y19" s="29" t="s">
        <v>84</v>
      </c>
      <c r="Z19" s="29" t="s">
        <v>84</v>
      </c>
      <c r="AA19" s="40">
        <v>0</v>
      </c>
      <c r="AB19" s="29" t="s">
        <v>84</v>
      </c>
      <c r="AC19" s="27">
        <f>AC21</f>
        <v>2.1486399999999999</v>
      </c>
      <c r="AD19" s="27">
        <f>AD21</f>
        <v>2.85364</v>
      </c>
      <c r="AE19" s="27">
        <f>AE21</f>
        <v>4.0797952000000004</v>
      </c>
      <c r="AF19" s="27">
        <f>AF21</f>
        <v>4.0797952000000004</v>
      </c>
      <c r="AG19" s="27">
        <f t="shared" ref="AG19:AK19" si="4">AG21</f>
        <v>2.3048463360000002</v>
      </c>
      <c r="AH19" s="27">
        <f t="shared" ref="AH19" si="5">AH21</f>
        <v>2.1688463360000005</v>
      </c>
      <c r="AI19" s="27">
        <f t="shared" si="4"/>
        <v>4.2688138854400011</v>
      </c>
      <c r="AJ19" s="48">
        <f t="shared" ref="AJ19" si="6">AJ21</f>
        <v>3.7638138854400012</v>
      </c>
      <c r="AK19" s="27">
        <f t="shared" si="4"/>
        <v>0.42339521003520009</v>
      </c>
      <c r="AL19" s="27">
        <f t="shared" ref="AL19" si="7">AL21</f>
        <v>0.35939521003520009</v>
      </c>
      <c r="AM19" s="27">
        <f>AM21</f>
        <v>13.2254906314752</v>
      </c>
      <c r="AN19" s="30" t="s">
        <v>84</v>
      </c>
      <c r="AO19" s="30" t="s">
        <v>84</v>
      </c>
      <c r="AP19" s="3"/>
      <c r="AQ19" s="3"/>
      <c r="AR19" s="3"/>
    </row>
    <row r="20" spans="1:69" x14ac:dyDescent="0.25">
      <c r="A20" s="20"/>
      <c r="B20" s="15"/>
      <c r="C20" s="56"/>
      <c r="D20" s="34"/>
      <c r="E20" s="46" t="s">
        <v>84</v>
      </c>
      <c r="F20" s="46" t="s">
        <v>84</v>
      </c>
      <c r="G20" s="43"/>
      <c r="H20" s="45">
        <v>0</v>
      </c>
      <c r="I20" s="29"/>
      <c r="J20" s="40"/>
      <c r="K20" s="24"/>
      <c r="L20" s="29"/>
      <c r="M20" s="29"/>
      <c r="N20" s="29"/>
      <c r="O20" s="29"/>
      <c r="P20" s="29"/>
      <c r="Q20" s="29"/>
      <c r="R20" s="29"/>
      <c r="S20" s="29"/>
      <c r="T20" s="29"/>
      <c r="U20" s="45">
        <v>0</v>
      </c>
      <c r="V20" s="24"/>
      <c r="W20" s="45">
        <v>0</v>
      </c>
      <c r="X20" s="24"/>
      <c r="Y20" s="29"/>
      <c r="Z20" s="29"/>
      <c r="AA20" s="23"/>
      <c r="AB20" s="29"/>
      <c r="AC20" s="30"/>
      <c r="AD20" s="30"/>
      <c r="AE20" s="30"/>
      <c r="AF20" s="58"/>
      <c r="AG20" s="30"/>
      <c r="AH20" s="58"/>
      <c r="AI20" s="30"/>
      <c r="AJ20" s="28"/>
      <c r="AK20" s="30"/>
      <c r="AL20" s="58"/>
      <c r="AM20" s="25"/>
      <c r="AN20" s="30"/>
      <c r="AO20" s="30"/>
      <c r="AP20" s="3"/>
      <c r="AQ20" s="3"/>
      <c r="AR20" s="3"/>
    </row>
    <row r="21" spans="1:69" ht="37.5" customHeight="1" x14ac:dyDescent="0.25">
      <c r="A21" s="20" t="s">
        <v>56</v>
      </c>
      <c r="B21" s="15" t="s">
        <v>57</v>
      </c>
      <c r="C21" s="56"/>
      <c r="D21" s="34"/>
      <c r="E21" s="46" t="s">
        <v>84</v>
      </c>
      <c r="F21" s="46" t="s">
        <v>84</v>
      </c>
      <c r="G21" s="43" t="s">
        <v>84</v>
      </c>
      <c r="H21" s="48">
        <v>11.826893333333333</v>
      </c>
      <c r="I21" s="29" t="s">
        <v>84</v>
      </c>
      <c r="J21" s="40">
        <v>0</v>
      </c>
      <c r="K21" s="24">
        <f t="shared" si="2"/>
        <v>13.2254906314752</v>
      </c>
      <c r="L21" s="27">
        <f t="shared" ref="L21:N21" si="8">L22</f>
        <v>0.72376888888888891</v>
      </c>
      <c r="M21" s="27">
        <f t="shared" si="8"/>
        <v>2.5656474424242424</v>
      </c>
      <c r="N21" s="27">
        <f t="shared" si="8"/>
        <v>9.0355066101010095</v>
      </c>
      <c r="O21" s="27">
        <f>O22</f>
        <v>0.88310496969696994</v>
      </c>
      <c r="P21" s="29" t="s">
        <v>84</v>
      </c>
      <c r="Q21" s="29" t="s">
        <v>84</v>
      </c>
      <c r="R21" s="29" t="s">
        <v>84</v>
      </c>
      <c r="S21" s="29" t="s">
        <v>84</v>
      </c>
      <c r="T21" s="29" t="s">
        <v>84</v>
      </c>
      <c r="U21" s="48">
        <v>11.826893333333333</v>
      </c>
      <c r="V21" s="24">
        <v>13.2254906314752</v>
      </c>
      <c r="W21" s="48">
        <v>11.826893333333333</v>
      </c>
      <c r="X21" s="24">
        <v>13.2254906314752</v>
      </c>
      <c r="Y21" s="29" t="s">
        <v>84</v>
      </c>
      <c r="Z21" s="29" t="s">
        <v>84</v>
      </c>
      <c r="AA21" s="40">
        <v>0</v>
      </c>
      <c r="AB21" s="29" t="s">
        <v>84</v>
      </c>
      <c r="AC21" s="27">
        <f>AC22</f>
        <v>2.1486399999999999</v>
      </c>
      <c r="AD21" s="27">
        <f>AD22</f>
        <v>2.85364</v>
      </c>
      <c r="AE21" s="27">
        <f>AE22</f>
        <v>4.0797952000000004</v>
      </c>
      <c r="AF21" s="27">
        <f>AF22</f>
        <v>4.0797952000000004</v>
      </c>
      <c r="AG21" s="27">
        <f t="shared" ref="AG21:AL21" si="9">AG22</f>
        <v>2.3048463360000002</v>
      </c>
      <c r="AH21" s="27">
        <f t="shared" si="9"/>
        <v>2.1688463360000005</v>
      </c>
      <c r="AI21" s="27">
        <f t="shared" si="9"/>
        <v>4.2688138854400011</v>
      </c>
      <c r="AJ21" s="48">
        <f t="shared" si="9"/>
        <v>3.7638138854400012</v>
      </c>
      <c r="AK21" s="27">
        <f t="shared" si="9"/>
        <v>0.42339521003520009</v>
      </c>
      <c r="AL21" s="27">
        <f t="shared" si="9"/>
        <v>0.35939521003520009</v>
      </c>
      <c r="AM21" s="27">
        <f>AC22+AE22+AG22+AI22+AK22</f>
        <v>13.2254906314752</v>
      </c>
      <c r="AN21" s="30" t="s">
        <v>84</v>
      </c>
      <c r="AO21" s="30" t="s">
        <v>84</v>
      </c>
      <c r="AP21" s="3"/>
      <c r="AQ21" s="3"/>
      <c r="AR21" s="3"/>
    </row>
    <row r="22" spans="1:69" ht="53.25" customHeight="1" x14ac:dyDescent="0.25">
      <c r="A22" s="20" t="s">
        <v>58</v>
      </c>
      <c r="B22" s="16" t="s">
        <v>59</v>
      </c>
      <c r="C22" s="56"/>
      <c r="D22" s="36"/>
      <c r="E22" s="46" t="s">
        <v>84</v>
      </c>
      <c r="F22" s="46" t="s">
        <v>84</v>
      </c>
      <c r="G22" s="43" t="s">
        <v>84</v>
      </c>
      <c r="H22" s="48">
        <v>11.826893333333333</v>
      </c>
      <c r="I22" s="29" t="s">
        <v>84</v>
      </c>
      <c r="J22" s="40">
        <v>0</v>
      </c>
      <c r="K22" s="24">
        <f t="shared" si="2"/>
        <v>13.2254906314752</v>
      </c>
      <c r="L22" s="33">
        <f>L23+L27+L31+L34</f>
        <v>0.72376888888888891</v>
      </c>
      <c r="M22" s="33">
        <f>M23+M27+M31+M34</f>
        <v>2.5656474424242424</v>
      </c>
      <c r="N22" s="33">
        <f>N23+N27+N31+N34</f>
        <v>9.0355066101010095</v>
      </c>
      <c r="O22" s="33">
        <f>O23+O27+O31+O34</f>
        <v>0.88310496969696994</v>
      </c>
      <c r="P22" s="29" t="s">
        <v>84</v>
      </c>
      <c r="Q22" s="29" t="s">
        <v>84</v>
      </c>
      <c r="R22" s="29" t="s">
        <v>84</v>
      </c>
      <c r="S22" s="29" t="s">
        <v>84</v>
      </c>
      <c r="T22" s="29" t="s">
        <v>84</v>
      </c>
      <c r="U22" s="48">
        <v>11.826893333333333</v>
      </c>
      <c r="V22" s="24">
        <v>13.2254906314752</v>
      </c>
      <c r="W22" s="48">
        <v>11.826893333333333</v>
      </c>
      <c r="X22" s="24">
        <v>13.2254906314752</v>
      </c>
      <c r="Y22" s="29" t="s">
        <v>84</v>
      </c>
      <c r="Z22" s="29" t="s">
        <v>84</v>
      </c>
      <c r="AA22" s="40">
        <v>0</v>
      </c>
      <c r="AB22" s="29" t="s">
        <v>84</v>
      </c>
      <c r="AC22" s="33">
        <f>AC31+AC34+AC27+AC23</f>
        <v>2.1486399999999999</v>
      </c>
      <c r="AD22" s="33">
        <f>AD31+AD34+AD27+AD23</f>
        <v>2.85364</v>
      </c>
      <c r="AE22" s="33">
        <f>AE31+AE34+AE27+AE23</f>
        <v>4.0797952000000004</v>
      </c>
      <c r="AF22" s="33">
        <f>AF31+AF34+AF27+AF23</f>
        <v>4.0797952000000004</v>
      </c>
      <c r="AG22" s="33">
        <f>AG31+AG34</f>
        <v>2.3048463360000002</v>
      </c>
      <c r="AH22" s="33">
        <f>AH31+AH34</f>
        <v>2.1688463360000005</v>
      </c>
      <c r="AI22" s="33">
        <f>AI23+AI27+AI31+AI34</f>
        <v>4.2688138854400011</v>
      </c>
      <c r="AJ22" s="59">
        <f>AJ23+AJ27+AJ31+AJ34</f>
        <v>3.7638138854400012</v>
      </c>
      <c r="AK22" s="33">
        <f>AK23+AK27+AK31+AK34</f>
        <v>0.42339521003520009</v>
      </c>
      <c r="AL22" s="33">
        <f>AL23+AL27+AL31+AL34</f>
        <v>0.35939521003520009</v>
      </c>
      <c r="AM22" s="23">
        <f>AC22+AE22+AG22+AI22+AK22</f>
        <v>13.2254906314752</v>
      </c>
      <c r="AN22" s="30" t="s">
        <v>84</v>
      </c>
      <c r="AO22" s="30" t="s">
        <v>84</v>
      </c>
      <c r="AP22" s="3"/>
      <c r="AQ22" s="3"/>
      <c r="AR22" s="3"/>
    </row>
    <row r="23" spans="1:69" ht="78.75" x14ac:dyDescent="0.25">
      <c r="A23" s="20" t="s">
        <v>60</v>
      </c>
      <c r="B23" s="16" t="s">
        <v>61</v>
      </c>
      <c r="C23" s="56"/>
      <c r="D23" s="25"/>
      <c r="E23" s="46" t="s">
        <v>84</v>
      </c>
      <c r="F23" s="46" t="s">
        <v>84</v>
      </c>
      <c r="G23" s="43" t="s">
        <v>84</v>
      </c>
      <c r="H23" s="28">
        <v>0.41666666666666669</v>
      </c>
      <c r="I23" s="29" t="s">
        <v>84</v>
      </c>
      <c r="J23" s="40">
        <v>0</v>
      </c>
      <c r="K23" s="24">
        <f t="shared" si="2"/>
        <v>0.43368000000000001</v>
      </c>
      <c r="L23" s="24">
        <f>L24</f>
        <v>0.43368000000000001</v>
      </c>
      <c r="M23" s="24">
        <f>M24+M26</f>
        <v>0</v>
      </c>
      <c r="N23" s="24">
        <f>N24+N26</f>
        <v>0</v>
      </c>
      <c r="O23" s="24">
        <f>O24+O26</f>
        <v>0</v>
      </c>
      <c r="P23" s="29" t="s">
        <v>84</v>
      </c>
      <c r="Q23" s="29" t="s">
        <v>84</v>
      </c>
      <c r="R23" s="29" t="s">
        <v>84</v>
      </c>
      <c r="S23" s="29" t="s">
        <v>84</v>
      </c>
      <c r="T23" s="29" t="s">
        <v>84</v>
      </c>
      <c r="U23" s="28">
        <v>0.41666666666666669</v>
      </c>
      <c r="V23" s="24">
        <v>0.43368000000000001</v>
      </c>
      <c r="W23" s="28">
        <v>0.41666666666666669</v>
      </c>
      <c r="X23" s="24">
        <v>0.43368000000000001</v>
      </c>
      <c r="Y23" s="29" t="s">
        <v>84</v>
      </c>
      <c r="Z23" s="29" t="s">
        <v>84</v>
      </c>
      <c r="AA23" s="40">
        <v>0</v>
      </c>
      <c r="AB23" s="29" t="s">
        <v>84</v>
      </c>
      <c r="AC23" s="24">
        <f>AC24</f>
        <v>0.43368000000000001</v>
      </c>
      <c r="AD23" s="24">
        <f>AD24</f>
        <v>0.43368000000000001</v>
      </c>
      <c r="AE23" s="47">
        <v>0</v>
      </c>
      <c r="AF23" s="58">
        <v>0</v>
      </c>
      <c r="AG23" s="24">
        <v>0</v>
      </c>
      <c r="AH23" s="23">
        <f>AG23</f>
        <v>0</v>
      </c>
      <c r="AI23" s="24">
        <v>0</v>
      </c>
      <c r="AJ23" s="23">
        <f>AI23</f>
        <v>0</v>
      </c>
      <c r="AK23" s="24">
        <v>0</v>
      </c>
      <c r="AL23" s="23">
        <f>AK23</f>
        <v>0</v>
      </c>
      <c r="AM23" s="23">
        <f>AC23+AE23+AG23+AI23+AK23</f>
        <v>0.43368000000000001</v>
      </c>
      <c r="AN23" s="30" t="s">
        <v>84</v>
      </c>
      <c r="AO23" s="30" t="s">
        <v>84</v>
      </c>
      <c r="AP23" s="3"/>
      <c r="AQ23" s="3"/>
      <c r="AR23" s="3"/>
    </row>
    <row r="24" spans="1:69" ht="31.5" x14ac:dyDescent="0.25">
      <c r="A24" s="20" t="s">
        <v>62</v>
      </c>
      <c r="B24" s="16" t="s">
        <v>63</v>
      </c>
      <c r="C24" s="56"/>
      <c r="D24" s="34"/>
      <c r="E24" s="46" t="s">
        <v>84</v>
      </c>
      <c r="F24" s="46" t="s">
        <v>84</v>
      </c>
      <c r="G24" s="43" t="s">
        <v>84</v>
      </c>
      <c r="H24" s="48">
        <v>0.41666666666666669</v>
      </c>
      <c r="I24" s="29" t="s">
        <v>84</v>
      </c>
      <c r="J24" s="40">
        <v>0</v>
      </c>
      <c r="K24" s="24">
        <f t="shared" si="2"/>
        <v>0.43368000000000001</v>
      </c>
      <c r="L24" s="27">
        <f>L25</f>
        <v>0.43368000000000001</v>
      </c>
      <c r="M24" s="27">
        <v>0</v>
      </c>
      <c r="N24" s="27">
        <v>0</v>
      </c>
      <c r="O24" s="27">
        <v>0</v>
      </c>
      <c r="P24" s="29" t="s">
        <v>84</v>
      </c>
      <c r="Q24" s="29" t="s">
        <v>84</v>
      </c>
      <c r="R24" s="29" t="s">
        <v>84</v>
      </c>
      <c r="S24" s="29" t="s">
        <v>84</v>
      </c>
      <c r="T24" s="29" t="s">
        <v>84</v>
      </c>
      <c r="U24" s="48">
        <v>0.41666666666666669</v>
      </c>
      <c r="V24" s="24">
        <v>0.43368000000000001</v>
      </c>
      <c r="W24" s="48">
        <v>0.41666666666666669</v>
      </c>
      <c r="X24" s="24">
        <v>0.43368000000000001</v>
      </c>
      <c r="Y24" s="29" t="s">
        <v>84</v>
      </c>
      <c r="Z24" s="29" t="s">
        <v>84</v>
      </c>
      <c r="AA24" s="40">
        <v>0</v>
      </c>
      <c r="AB24" s="29" t="s">
        <v>84</v>
      </c>
      <c r="AC24" s="27">
        <f>AC25</f>
        <v>0.43368000000000001</v>
      </c>
      <c r="AD24" s="27">
        <f>AD25</f>
        <v>0.43368000000000001</v>
      </c>
      <c r="AE24" s="42">
        <v>0</v>
      </c>
      <c r="AF24" s="42">
        <v>0</v>
      </c>
      <c r="AG24" s="42">
        <v>0</v>
      </c>
      <c r="AH24" s="23">
        <f t="shared" ref="AH24:AH33" si="10">AG24</f>
        <v>0</v>
      </c>
      <c r="AI24" s="27">
        <v>0</v>
      </c>
      <c r="AJ24" s="23">
        <f t="shared" ref="AJ24:AJ33" si="11">AI24</f>
        <v>0</v>
      </c>
      <c r="AK24" s="27">
        <v>0</v>
      </c>
      <c r="AL24" s="23">
        <f t="shared" ref="AL24:AL33" si="12">AK24</f>
        <v>0</v>
      </c>
      <c r="AM24" s="23">
        <f t="shared" ref="AM24:AM35" si="13">AC24+AE24+AG24+AI24+AK24</f>
        <v>0.43368000000000001</v>
      </c>
      <c r="AN24" s="30" t="s">
        <v>84</v>
      </c>
      <c r="AO24" s="30" t="s">
        <v>84</v>
      </c>
      <c r="AP24" s="3"/>
      <c r="AQ24" s="3"/>
      <c r="AR24" s="3"/>
    </row>
    <row r="25" spans="1:69" ht="47.25" x14ac:dyDescent="0.25">
      <c r="A25" s="26" t="s">
        <v>62</v>
      </c>
      <c r="B25" s="18" t="s">
        <v>90</v>
      </c>
      <c r="C25" s="57" t="s">
        <v>85</v>
      </c>
      <c r="D25" s="37" t="s">
        <v>78</v>
      </c>
      <c r="E25" s="46">
        <v>2020</v>
      </c>
      <c r="F25" s="46">
        <v>2020</v>
      </c>
      <c r="G25" s="29" t="s">
        <v>84</v>
      </c>
      <c r="H25" s="28">
        <v>0.41666666666666669</v>
      </c>
      <c r="I25" s="29" t="s">
        <v>84</v>
      </c>
      <c r="J25" s="40">
        <v>0</v>
      </c>
      <c r="K25" s="24">
        <f t="shared" si="2"/>
        <v>0.43368000000000001</v>
      </c>
      <c r="L25" s="24">
        <f>K25</f>
        <v>0.43368000000000001</v>
      </c>
      <c r="M25" s="40">
        <v>0</v>
      </c>
      <c r="N25" s="40">
        <v>0</v>
      </c>
      <c r="O25" s="40">
        <v>0</v>
      </c>
      <c r="P25" s="29" t="s">
        <v>84</v>
      </c>
      <c r="Q25" s="29" t="s">
        <v>84</v>
      </c>
      <c r="R25" s="29" t="s">
        <v>84</v>
      </c>
      <c r="S25" s="29" t="s">
        <v>84</v>
      </c>
      <c r="T25" s="29" t="s">
        <v>84</v>
      </c>
      <c r="U25" s="28">
        <v>0.41666666666666669</v>
      </c>
      <c r="V25" s="24">
        <v>0.43368000000000001</v>
      </c>
      <c r="W25" s="28">
        <v>0.41666666666666669</v>
      </c>
      <c r="X25" s="24">
        <v>0.43368000000000001</v>
      </c>
      <c r="Y25" s="29" t="s">
        <v>84</v>
      </c>
      <c r="Z25" s="29" t="s">
        <v>84</v>
      </c>
      <c r="AA25" s="40">
        <v>0</v>
      </c>
      <c r="AB25" s="29" t="s">
        <v>84</v>
      </c>
      <c r="AC25" s="23">
        <f>0.417*1.04</f>
        <v>0.43368000000000001</v>
      </c>
      <c r="AD25" s="23">
        <f>AC25</f>
        <v>0.43368000000000001</v>
      </c>
      <c r="AE25" s="40">
        <v>0</v>
      </c>
      <c r="AF25" s="40">
        <v>0</v>
      </c>
      <c r="AG25" s="42">
        <v>0</v>
      </c>
      <c r="AH25" s="23">
        <f t="shared" si="10"/>
        <v>0</v>
      </c>
      <c r="AI25" s="30">
        <v>0</v>
      </c>
      <c r="AJ25" s="23">
        <f t="shared" si="11"/>
        <v>0</v>
      </c>
      <c r="AK25" s="30">
        <v>0</v>
      </c>
      <c r="AL25" s="23">
        <f t="shared" si="12"/>
        <v>0</v>
      </c>
      <c r="AM25" s="23">
        <f t="shared" si="13"/>
        <v>0.43368000000000001</v>
      </c>
      <c r="AN25" s="30" t="s">
        <v>84</v>
      </c>
      <c r="AO25" s="30" t="s">
        <v>84</v>
      </c>
      <c r="AP25" s="3"/>
      <c r="AQ25" s="3"/>
      <c r="AR25" s="3"/>
    </row>
    <row r="26" spans="1:69" ht="63" x14ac:dyDescent="0.25">
      <c r="A26" s="20" t="s">
        <v>64</v>
      </c>
      <c r="B26" s="16" t="s">
        <v>65</v>
      </c>
      <c r="C26" s="38"/>
      <c r="D26" s="35"/>
      <c r="E26" s="46"/>
      <c r="F26" s="46"/>
      <c r="G26" s="29"/>
      <c r="H26" s="28" t="s">
        <v>84</v>
      </c>
      <c r="I26" s="29" t="s">
        <v>84</v>
      </c>
      <c r="J26" s="40">
        <v>0</v>
      </c>
      <c r="K26" s="24">
        <f t="shared" si="2"/>
        <v>0</v>
      </c>
      <c r="L26" s="40">
        <v>0</v>
      </c>
      <c r="M26" s="23">
        <v>0</v>
      </c>
      <c r="N26" s="30">
        <v>0</v>
      </c>
      <c r="O26" s="23">
        <v>0</v>
      </c>
      <c r="P26" s="29" t="s">
        <v>84</v>
      </c>
      <c r="Q26" s="29" t="s">
        <v>84</v>
      </c>
      <c r="R26" s="29" t="s">
        <v>84</v>
      </c>
      <c r="S26" s="29" t="s">
        <v>84</v>
      </c>
      <c r="T26" s="29" t="s">
        <v>84</v>
      </c>
      <c r="U26" s="28" t="s">
        <v>84</v>
      </c>
      <c r="V26" s="24">
        <v>0</v>
      </c>
      <c r="W26" s="28" t="s">
        <v>84</v>
      </c>
      <c r="X26" s="24">
        <v>0</v>
      </c>
      <c r="Y26" s="29" t="s">
        <v>84</v>
      </c>
      <c r="Z26" s="29" t="s">
        <v>84</v>
      </c>
      <c r="AA26" s="40">
        <v>0</v>
      </c>
      <c r="AB26" s="29" t="s">
        <v>84</v>
      </c>
      <c r="AC26" s="30">
        <v>0</v>
      </c>
      <c r="AD26" s="30">
        <f>AC26</f>
        <v>0</v>
      </c>
      <c r="AE26" s="40">
        <v>0</v>
      </c>
      <c r="AF26" s="40">
        <v>0</v>
      </c>
      <c r="AG26" s="42">
        <v>0</v>
      </c>
      <c r="AH26" s="23">
        <f t="shared" si="10"/>
        <v>0</v>
      </c>
      <c r="AI26" s="23">
        <v>0</v>
      </c>
      <c r="AJ26" s="23">
        <f t="shared" si="11"/>
        <v>0</v>
      </c>
      <c r="AK26" s="23">
        <v>0</v>
      </c>
      <c r="AL26" s="23">
        <f t="shared" si="12"/>
        <v>0</v>
      </c>
      <c r="AM26" s="23">
        <f t="shared" si="13"/>
        <v>0</v>
      </c>
      <c r="AN26" s="30" t="s">
        <v>84</v>
      </c>
      <c r="AO26" s="30" t="s">
        <v>84</v>
      </c>
      <c r="AP26" s="3"/>
      <c r="AQ26" s="3"/>
      <c r="AR26" s="3"/>
    </row>
    <row r="27" spans="1:69" ht="47.25" x14ac:dyDescent="0.25">
      <c r="A27" s="20" t="s">
        <v>66</v>
      </c>
      <c r="B27" s="16" t="s">
        <v>67</v>
      </c>
      <c r="C27" s="38"/>
      <c r="D27" s="25"/>
      <c r="E27" s="46"/>
      <c r="F27" s="46"/>
      <c r="G27" s="29"/>
      <c r="H27" s="28">
        <v>2.1230175</v>
      </c>
      <c r="I27" s="29" t="s">
        <v>84</v>
      </c>
      <c r="J27" s="40">
        <v>0</v>
      </c>
      <c r="K27" s="24">
        <f t="shared" si="2"/>
        <v>2.2962368000000004</v>
      </c>
      <c r="L27" s="41">
        <f>SUM(L28,L29)</f>
        <v>0</v>
      </c>
      <c r="M27" s="41">
        <f>SUM(M28,M29)</f>
        <v>0.24552320000000002</v>
      </c>
      <c r="N27" s="24">
        <f>SUM(N28,N29)</f>
        <v>1.6397056000000001</v>
      </c>
      <c r="O27" s="24">
        <f>SUM(O28,O29)</f>
        <v>0.41100800000000026</v>
      </c>
      <c r="P27" s="29" t="s">
        <v>84</v>
      </c>
      <c r="Q27" s="29" t="s">
        <v>84</v>
      </c>
      <c r="R27" s="29" t="s">
        <v>84</v>
      </c>
      <c r="S27" s="29" t="s">
        <v>84</v>
      </c>
      <c r="T27" s="29" t="s">
        <v>84</v>
      </c>
      <c r="U27" s="28">
        <v>2.1230175</v>
      </c>
      <c r="V27" s="24">
        <v>2.2962368000000004</v>
      </c>
      <c r="W27" s="28">
        <v>2.1230175</v>
      </c>
      <c r="X27" s="24">
        <v>2.2962368000000004</v>
      </c>
      <c r="Y27" s="29" t="s">
        <v>84</v>
      </c>
      <c r="Z27" s="29" t="s">
        <v>84</v>
      </c>
      <c r="AA27" s="40">
        <v>0</v>
      </c>
      <c r="AB27" s="29" t="s">
        <v>84</v>
      </c>
      <c r="AC27" s="46">
        <v>0</v>
      </c>
      <c r="AD27" s="58">
        <f t="shared" ref="AD27:AD30" si="14">AC27</f>
        <v>0</v>
      </c>
      <c r="AE27" s="24">
        <f>SUM(AE28,AE29)</f>
        <v>2.2962368000000004</v>
      </c>
      <c r="AF27" s="24">
        <f>SUM(AF28,AF29)</f>
        <v>2.2962368000000004</v>
      </c>
      <c r="AG27" s="42">
        <v>0</v>
      </c>
      <c r="AH27" s="23">
        <f t="shared" si="10"/>
        <v>0</v>
      </c>
      <c r="AI27" s="24">
        <v>0</v>
      </c>
      <c r="AJ27" s="23">
        <f t="shared" si="11"/>
        <v>0</v>
      </c>
      <c r="AK27" s="24">
        <v>0</v>
      </c>
      <c r="AL27" s="23">
        <f t="shared" si="12"/>
        <v>0</v>
      </c>
      <c r="AM27" s="23">
        <f t="shared" si="13"/>
        <v>2.2962368000000004</v>
      </c>
      <c r="AN27" s="30" t="s">
        <v>84</v>
      </c>
      <c r="AO27" s="30" t="s">
        <v>84</v>
      </c>
      <c r="AP27" s="3"/>
      <c r="AQ27" s="3"/>
      <c r="AR27" s="3"/>
    </row>
    <row r="28" spans="1:69" ht="31.5" x14ac:dyDescent="0.25">
      <c r="A28" s="20" t="s">
        <v>68</v>
      </c>
      <c r="B28" s="16" t="s">
        <v>69</v>
      </c>
      <c r="C28" s="38"/>
      <c r="D28" s="25"/>
      <c r="E28" s="46"/>
      <c r="F28" s="46"/>
      <c r="G28" s="29"/>
      <c r="H28" s="46">
        <v>2.1</v>
      </c>
      <c r="I28" s="29" t="s">
        <v>84</v>
      </c>
      <c r="J28" s="40">
        <v>0</v>
      </c>
      <c r="K28" s="24">
        <f>K29</f>
        <v>2.2962368000000004</v>
      </c>
      <c r="L28" s="41">
        <v>0</v>
      </c>
      <c r="M28" s="41">
        <v>0</v>
      </c>
      <c r="N28" s="41">
        <v>0</v>
      </c>
      <c r="O28" s="41">
        <v>0</v>
      </c>
      <c r="P28" s="42" t="s">
        <v>84</v>
      </c>
      <c r="Q28" s="42" t="s">
        <v>84</v>
      </c>
      <c r="R28" s="42" t="s">
        <v>84</v>
      </c>
      <c r="S28" s="42" t="s">
        <v>84</v>
      </c>
      <c r="T28" s="42" t="s">
        <v>84</v>
      </c>
      <c r="U28" s="46">
        <v>0</v>
      </c>
      <c r="V28" s="24">
        <v>2.2962368000000004</v>
      </c>
      <c r="W28" s="46">
        <v>0</v>
      </c>
      <c r="X28" s="24">
        <v>2.2962368000000004</v>
      </c>
      <c r="Y28" s="42" t="s">
        <v>84</v>
      </c>
      <c r="Z28" s="42" t="s">
        <v>84</v>
      </c>
      <c r="AA28" s="40">
        <v>0</v>
      </c>
      <c r="AB28" s="42" t="s">
        <v>84</v>
      </c>
      <c r="AC28" s="41">
        <v>0</v>
      </c>
      <c r="AD28" s="58">
        <f t="shared" si="14"/>
        <v>0</v>
      </c>
      <c r="AE28" s="41">
        <v>0</v>
      </c>
      <c r="AF28" s="41">
        <f>AE28</f>
        <v>0</v>
      </c>
      <c r="AG28" s="42">
        <v>0</v>
      </c>
      <c r="AH28" s="23">
        <f t="shared" si="10"/>
        <v>0</v>
      </c>
      <c r="AI28" s="41">
        <v>0</v>
      </c>
      <c r="AJ28" s="23">
        <f t="shared" si="11"/>
        <v>0</v>
      </c>
      <c r="AK28" s="41">
        <v>0</v>
      </c>
      <c r="AL28" s="23">
        <f t="shared" si="12"/>
        <v>0</v>
      </c>
      <c r="AM28" s="23">
        <f t="shared" si="13"/>
        <v>0</v>
      </c>
      <c r="AN28" s="30" t="s">
        <v>84</v>
      </c>
      <c r="AO28" s="30" t="s">
        <v>84</v>
      </c>
      <c r="AP28" s="3"/>
      <c r="AQ28" s="3"/>
      <c r="AR28" s="3"/>
    </row>
    <row r="29" spans="1:69" ht="47.25" x14ac:dyDescent="0.25">
      <c r="A29" s="20" t="s">
        <v>70</v>
      </c>
      <c r="B29" s="16" t="s">
        <v>71</v>
      </c>
      <c r="C29" s="38"/>
      <c r="D29" s="25"/>
      <c r="E29" s="46"/>
      <c r="F29" s="46"/>
      <c r="G29" s="29"/>
      <c r="H29" s="28">
        <v>2.1230175</v>
      </c>
      <c r="I29" s="29" t="s">
        <v>84</v>
      </c>
      <c r="J29" s="40">
        <v>0</v>
      </c>
      <c r="K29" s="24">
        <f t="shared" si="2"/>
        <v>2.2962368000000004</v>
      </c>
      <c r="L29" s="41">
        <f>L30</f>
        <v>0</v>
      </c>
      <c r="M29" s="24">
        <f>M30</f>
        <v>0.24552320000000002</v>
      </c>
      <c r="N29" s="24">
        <f>N30</f>
        <v>1.6397056000000001</v>
      </c>
      <c r="O29" s="24">
        <f>O30</f>
        <v>0.41100800000000026</v>
      </c>
      <c r="P29" s="29" t="s">
        <v>84</v>
      </c>
      <c r="Q29" s="29" t="s">
        <v>84</v>
      </c>
      <c r="R29" s="29" t="s">
        <v>84</v>
      </c>
      <c r="S29" s="29" t="s">
        <v>84</v>
      </c>
      <c r="T29" s="29" t="s">
        <v>84</v>
      </c>
      <c r="U29" s="28">
        <v>2.1230175</v>
      </c>
      <c r="V29" s="24">
        <v>2.2962368000000004</v>
      </c>
      <c r="W29" s="28">
        <v>2.1230175</v>
      </c>
      <c r="X29" s="24">
        <v>2.2962368000000004</v>
      </c>
      <c r="Y29" s="29" t="s">
        <v>84</v>
      </c>
      <c r="Z29" s="29" t="s">
        <v>84</v>
      </c>
      <c r="AA29" s="40">
        <v>0</v>
      </c>
      <c r="AB29" s="29" t="s">
        <v>84</v>
      </c>
      <c r="AC29" s="25">
        <v>0</v>
      </c>
      <c r="AD29" s="58">
        <f t="shared" si="14"/>
        <v>0</v>
      </c>
      <c r="AE29" s="24">
        <f>AE30</f>
        <v>2.2962368000000004</v>
      </c>
      <c r="AF29" s="24">
        <f>AF30</f>
        <v>2.2962368000000004</v>
      </c>
      <c r="AG29" s="42">
        <v>0</v>
      </c>
      <c r="AH29" s="23">
        <f t="shared" si="10"/>
        <v>0</v>
      </c>
      <c r="AI29" s="25">
        <v>0</v>
      </c>
      <c r="AJ29" s="23">
        <f t="shared" si="11"/>
        <v>0</v>
      </c>
      <c r="AK29" s="24">
        <v>0</v>
      </c>
      <c r="AL29" s="23">
        <f t="shared" si="12"/>
        <v>0</v>
      </c>
      <c r="AM29" s="23">
        <f t="shared" si="13"/>
        <v>2.2962368000000004</v>
      </c>
      <c r="AN29" s="30" t="s">
        <v>84</v>
      </c>
      <c r="AO29" s="30" t="s">
        <v>84</v>
      </c>
      <c r="AP29" s="3"/>
      <c r="AQ29" s="3"/>
      <c r="AR29" s="3"/>
    </row>
    <row r="30" spans="1:69" ht="47.25" x14ac:dyDescent="0.25">
      <c r="A30" s="20" t="s">
        <v>70</v>
      </c>
      <c r="B30" s="18" t="s">
        <v>86</v>
      </c>
      <c r="C30" s="38" t="s">
        <v>87</v>
      </c>
      <c r="D30" s="37" t="s">
        <v>72</v>
      </c>
      <c r="E30" s="46">
        <v>2021</v>
      </c>
      <c r="F30" s="46">
        <v>2021</v>
      </c>
      <c r="G30" s="29" t="s">
        <v>84</v>
      </c>
      <c r="H30" s="28">
        <v>2.1230175</v>
      </c>
      <c r="I30" s="29" t="s">
        <v>84</v>
      </c>
      <c r="J30" s="40">
        <v>0</v>
      </c>
      <c r="K30" s="24">
        <f t="shared" si="2"/>
        <v>2.2962368000000004</v>
      </c>
      <c r="L30" s="40">
        <v>0</v>
      </c>
      <c r="M30" s="23">
        <f>0.227*1.04^2</f>
        <v>0.24552320000000002</v>
      </c>
      <c r="N30" s="23">
        <f>1.516*1.04^2</f>
        <v>1.6397056000000001</v>
      </c>
      <c r="O30" s="23">
        <f>K30-M30-N30</f>
        <v>0.41100800000000026</v>
      </c>
      <c r="P30" s="29" t="s">
        <v>84</v>
      </c>
      <c r="Q30" s="29" t="s">
        <v>84</v>
      </c>
      <c r="R30" s="29" t="s">
        <v>84</v>
      </c>
      <c r="S30" s="29" t="s">
        <v>84</v>
      </c>
      <c r="T30" s="29" t="s">
        <v>84</v>
      </c>
      <c r="U30" s="28">
        <v>2.1230175</v>
      </c>
      <c r="V30" s="24">
        <v>2.2962368000000004</v>
      </c>
      <c r="W30" s="28">
        <v>2.1230175</v>
      </c>
      <c r="X30" s="24">
        <v>2.2962368000000004</v>
      </c>
      <c r="Y30" s="29" t="s">
        <v>84</v>
      </c>
      <c r="Z30" s="29" t="s">
        <v>84</v>
      </c>
      <c r="AA30" s="40">
        <v>0</v>
      </c>
      <c r="AB30" s="29" t="s">
        <v>84</v>
      </c>
      <c r="AC30" s="30">
        <v>0</v>
      </c>
      <c r="AD30" s="58">
        <f t="shared" si="14"/>
        <v>0</v>
      </c>
      <c r="AE30" s="23">
        <f>2.123*1.04^2</f>
        <v>2.2962368000000004</v>
      </c>
      <c r="AF30" s="23">
        <f>2.123*1.04^2</f>
        <v>2.2962368000000004</v>
      </c>
      <c r="AG30" s="30">
        <v>0</v>
      </c>
      <c r="AH30" s="23">
        <f t="shared" si="10"/>
        <v>0</v>
      </c>
      <c r="AI30" s="30">
        <v>0</v>
      </c>
      <c r="AJ30" s="23">
        <f t="shared" si="11"/>
        <v>0</v>
      </c>
      <c r="AK30" s="30">
        <v>0</v>
      </c>
      <c r="AL30" s="23">
        <f t="shared" si="12"/>
        <v>0</v>
      </c>
      <c r="AM30" s="23">
        <f t="shared" si="13"/>
        <v>2.2962368000000004</v>
      </c>
      <c r="AN30" s="30" t="s">
        <v>84</v>
      </c>
      <c r="AO30" s="30" t="s">
        <v>84</v>
      </c>
      <c r="AP30" s="3"/>
      <c r="AQ30" s="3"/>
      <c r="AR30" s="3"/>
    </row>
    <row r="31" spans="1:69" ht="47.25" x14ac:dyDescent="0.25">
      <c r="A31" s="20" t="s">
        <v>73</v>
      </c>
      <c r="B31" s="16" t="s">
        <v>74</v>
      </c>
      <c r="C31" s="38"/>
      <c r="D31" s="25"/>
      <c r="E31" s="46"/>
      <c r="F31" s="46"/>
      <c r="G31" s="29"/>
      <c r="H31" s="28">
        <v>6.5967208333333334</v>
      </c>
      <c r="I31" s="29" t="s">
        <v>84</v>
      </c>
      <c r="J31" s="40">
        <v>0</v>
      </c>
      <c r="K31" s="24">
        <f t="shared" si="2"/>
        <v>7.2825159014400009</v>
      </c>
      <c r="L31" s="41">
        <f t="shared" ref="L31:O32" si="15">L32</f>
        <v>0</v>
      </c>
      <c r="M31" s="44">
        <f t="shared" si="15"/>
        <v>1.4890909090909092</v>
      </c>
      <c r="N31" s="44">
        <f t="shared" si="15"/>
        <v>5.3188121212121215</v>
      </c>
      <c r="O31" s="44">
        <f t="shared" si="15"/>
        <v>0.47209696969696974</v>
      </c>
      <c r="P31" s="29" t="s">
        <v>84</v>
      </c>
      <c r="Q31" s="29" t="s">
        <v>84</v>
      </c>
      <c r="R31" s="29" t="s">
        <v>84</v>
      </c>
      <c r="S31" s="29" t="s">
        <v>84</v>
      </c>
      <c r="T31" s="29" t="s">
        <v>84</v>
      </c>
      <c r="U31" s="28">
        <v>6.5967208333333334</v>
      </c>
      <c r="V31" s="24">
        <v>7.2825159014400009</v>
      </c>
      <c r="W31" s="28">
        <v>6.5967208333333334</v>
      </c>
      <c r="X31" s="24">
        <v>7.2825159014400009</v>
      </c>
      <c r="Y31" s="29" t="s">
        <v>84</v>
      </c>
      <c r="Z31" s="29" t="s">
        <v>84</v>
      </c>
      <c r="AA31" s="40">
        <v>0</v>
      </c>
      <c r="AB31" s="29" t="s">
        <v>84</v>
      </c>
      <c r="AC31" s="28">
        <f t="shared" ref="AC31:AF32" si="16">AC32</f>
        <v>1.71496</v>
      </c>
      <c r="AD31" s="28">
        <f t="shared" si="16"/>
        <v>1.71496</v>
      </c>
      <c r="AE31" s="44">
        <f t="shared" si="16"/>
        <v>1.7835584000000002</v>
      </c>
      <c r="AF31" s="44">
        <f t="shared" si="16"/>
        <v>1.7835584000000002</v>
      </c>
      <c r="AG31" s="24">
        <f>1.649*1.04^3</f>
        <v>1.8549007360000003</v>
      </c>
      <c r="AH31" s="23">
        <f t="shared" si="10"/>
        <v>1.8549007360000003</v>
      </c>
      <c r="AI31" s="24">
        <f>AI32</f>
        <v>1.9290967654400004</v>
      </c>
      <c r="AJ31" s="23">
        <f t="shared" si="11"/>
        <v>1.9290967654400004</v>
      </c>
      <c r="AK31" s="24">
        <v>0</v>
      </c>
      <c r="AL31" s="23">
        <f t="shared" si="12"/>
        <v>0</v>
      </c>
      <c r="AM31" s="23">
        <f t="shared" si="13"/>
        <v>7.2825159014400009</v>
      </c>
      <c r="AN31" s="30" t="s">
        <v>84</v>
      </c>
      <c r="AO31" s="30" t="s">
        <v>84</v>
      </c>
      <c r="AP31" s="3"/>
      <c r="AQ31" s="3"/>
      <c r="AR31" s="3"/>
    </row>
    <row r="32" spans="1:69" ht="63" x14ac:dyDescent="0.25">
      <c r="A32" s="20" t="s">
        <v>75</v>
      </c>
      <c r="B32" s="16" t="s">
        <v>76</v>
      </c>
      <c r="C32" s="38"/>
      <c r="D32" s="25"/>
      <c r="E32" s="46"/>
      <c r="F32" s="46"/>
      <c r="G32" s="29"/>
      <c r="H32" s="28">
        <v>6.5967208333333334</v>
      </c>
      <c r="I32" s="29" t="s">
        <v>84</v>
      </c>
      <c r="J32" s="40">
        <v>0</v>
      </c>
      <c r="K32" s="24">
        <f t="shared" si="2"/>
        <v>7.2825159014400009</v>
      </c>
      <c r="L32" s="41">
        <f t="shared" si="15"/>
        <v>0</v>
      </c>
      <c r="M32" s="44">
        <f t="shared" si="15"/>
        <v>1.4890909090909092</v>
      </c>
      <c r="N32" s="44">
        <f t="shared" si="15"/>
        <v>5.3188121212121215</v>
      </c>
      <c r="O32" s="44">
        <f t="shared" si="15"/>
        <v>0.47209696969696974</v>
      </c>
      <c r="P32" s="29" t="s">
        <v>84</v>
      </c>
      <c r="Q32" s="29" t="s">
        <v>84</v>
      </c>
      <c r="R32" s="29" t="s">
        <v>84</v>
      </c>
      <c r="S32" s="29" t="s">
        <v>84</v>
      </c>
      <c r="T32" s="29" t="s">
        <v>84</v>
      </c>
      <c r="U32" s="28">
        <v>6.5967208333333334</v>
      </c>
      <c r="V32" s="24">
        <v>7.2825159014400009</v>
      </c>
      <c r="W32" s="28">
        <v>6.5967208333333334</v>
      </c>
      <c r="X32" s="24">
        <v>7.2825159014400009</v>
      </c>
      <c r="Y32" s="29" t="s">
        <v>84</v>
      </c>
      <c r="Z32" s="29" t="s">
        <v>84</v>
      </c>
      <c r="AA32" s="40">
        <v>0</v>
      </c>
      <c r="AB32" s="29" t="s">
        <v>84</v>
      </c>
      <c r="AC32" s="28">
        <f t="shared" si="16"/>
        <v>1.71496</v>
      </c>
      <c r="AD32" s="28">
        <f t="shared" si="16"/>
        <v>1.71496</v>
      </c>
      <c r="AE32" s="44">
        <f t="shared" si="16"/>
        <v>1.7835584000000002</v>
      </c>
      <c r="AF32" s="44">
        <f t="shared" si="16"/>
        <v>1.7835584000000002</v>
      </c>
      <c r="AG32" s="24">
        <f>AG33</f>
        <v>1.8549007360000003</v>
      </c>
      <c r="AH32" s="23">
        <f t="shared" si="10"/>
        <v>1.8549007360000003</v>
      </c>
      <c r="AI32" s="24">
        <f>AI33</f>
        <v>1.9290967654400004</v>
      </c>
      <c r="AJ32" s="23">
        <f t="shared" si="11"/>
        <v>1.9290967654400004</v>
      </c>
      <c r="AK32" s="24">
        <v>0</v>
      </c>
      <c r="AL32" s="23">
        <f t="shared" si="12"/>
        <v>0</v>
      </c>
      <c r="AM32" s="23">
        <f t="shared" si="13"/>
        <v>7.2825159014400009</v>
      </c>
      <c r="AN32" s="30" t="s">
        <v>84</v>
      </c>
      <c r="AO32" s="30" t="s">
        <v>84</v>
      </c>
      <c r="AP32" s="3"/>
      <c r="AQ32" s="3"/>
      <c r="AR32" s="3"/>
    </row>
    <row r="33" spans="1:44" ht="31.5" x14ac:dyDescent="0.25">
      <c r="A33" s="20" t="s">
        <v>75</v>
      </c>
      <c r="B33" s="19" t="s">
        <v>77</v>
      </c>
      <c r="C33" s="38" t="s">
        <v>88</v>
      </c>
      <c r="D33" s="37" t="s">
        <v>78</v>
      </c>
      <c r="E33" s="46">
        <v>2020</v>
      </c>
      <c r="F33" s="46">
        <v>2023</v>
      </c>
      <c r="G33" s="29" t="s">
        <v>84</v>
      </c>
      <c r="H33" s="28">
        <v>6.5967208333333334</v>
      </c>
      <c r="I33" s="29" t="s">
        <v>84</v>
      </c>
      <c r="J33" s="40">
        <v>0</v>
      </c>
      <c r="K33" s="24">
        <f t="shared" si="2"/>
        <v>7.2825159014400009</v>
      </c>
      <c r="L33" s="41">
        <v>0</v>
      </c>
      <c r="M33" s="28">
        <f>1.35*7.28/6.6</f>
        <v>1.4890909090909092</v>
      </c>
      <c r="N33" s="28">
        <f>4.822*7.28/6.6</f>
        <v>5.3188121212121215</v>
      </c>
      <c r="O33" s="28">
        <f>0.428*7.28/6.6</f>
        <v>0.47209696969696974</v>
      </c>
      <c r="P33" s="29" t="s">
        <v>84</v>
      </c>
      <c r="Q33" s="29" t="s">
        <v>84</v>
      </c>
      <c r="R33" s="29" t="s">
        <v>84</v>
      </c>
      <c r="S33" s="29" t="s">
        <v>84</v>
      </c>
      <c r="T33" s="29" t="s">
        <v>84</v>
      </c>
      <c r="U33" s="28">
        <v>6.5967208333333334</v>
      </c>
      <c r="V33" s="24">
        <v>7.2825159014400009</v>
      </c>
      <c r="W33" s="28">
        <v>6.5967208333333334</v>
      </c>
      <c r="X33" s="24">
        <v>7.2825159014400009</v>
      </c>
      <c r="Y33" s="29" t="s">
        <v>84</v>
      </c>
      <c r="Z33" s="29" t="s">
        <v>84</v>
      </c>
      <c r="AA33" s="40">
        <v>0</v>
      </c>
      <c r="AB33" s="29" t="s">
        <v>84</v>
      </c>
      <c r="AC33" s="28">
        <f>1.649*1.04^1</f>
        <v>1.71496</v>
      </c>
      <c r="AD33" s="28">
        <f>AC33</f>
        <v>1.71496</v>
      </c>
      <c r="AE33" s="28">
        <f>1.649*1.04^2</f>
        <v>1.7835584000000002</v>
      </c>
      <c r="AF33" s="28">
        <f>1.649*1.04^2</f>
        <v>1.7835584000000002</v>
      </c>
      <c r="AG33" s="24">
        <f>1.649*1.04^3</f>
        <v>1.8549007360000003</v>
      </c>
      <c r="AH33" s="23">
        <f t="shared" si="10"/>
        <v>1.8549007360000003</v>
      </c>
      <c r="AI33" s="23">
        <f>1.649*1.04^4</f>
        <v>1.9290967654400004</v>
      </c>
      <c r="AJ33" s="23">
        <f t="shared" si="11"/>
        <v>1.9290967654400004</v>
      </c>
      <c r="AK33" s="23">
        <v>0</v>
      </c>
      <c r="AL33" s="23">
        <f t="shared" si="12"/>
        <v>0</v>
      </c>
      <c r="AM33" s="23">
        <f t="shared" si="13"/>
        <v>7.2825159014400009</v>
      </c>
      <c r="AN33" s="30" t="s">
        <v>84</v>
      </c>
      <c r="AO33" s="30" t="s">
        <v>84</v>
      </c>
      <c r="AP33" s="3"/>
      <c r="AQ33" s="3"/>
      <c r="AR33" s="3"/>
    </row>
    <row r="34" spans="1:44" ht="63" x14ac:dyDescent="0.25">
      <c r="A34" s="20" t="s">
        <v>79</v>
      </c>
      <c r="B34" s="16" t="s">
        <v>80</v>
      </c>
      <c r="C34" s="38"/>
      <c r="D34" s="25"/>
      <c r="E34" s="46"/>
      <c r="F34" s="46"/>
      <c r="G34" s="29"/>
      <c r="H34" s="28">
        <v>2.6904883333333336</v>
      </c>
      <c r="I34" s="29" t="s">
        <v>84</v>
      </c>
      <c r="J34" s="40">
        <v>0</v>
      </c>
      <c r="K34" s="24">
        <f t="shared" si="2"/>
        <v>3.2130579300352005</v>
      </c>
      <c r="L34" s="24">
        <f>L35</f>
        <v>0.29008888888888884</v>
      </c>
      <c r="M34" s="24">
        <f t="shared" ref="M34:N34" si="17">M35</f>
        <v>0.83103333333333318</v>
      </c>
      <c r="N34" s="24">
        <f t="shared" si="17"/>
        <v>2.0769888888888888</v>
      </c>
      <c r="O34" s="41">
        <f t="shared" ref="M34:O35" si="18">O35</f>
        <v>0</v>
      </c>
      <c r="P34" s="29" t="s">
        <v>84</v>
      </c>
      <c r="Q34" s="29" t="s">
        <v>84</v>
      </c>
      <c r="R34" s="29" t="s">
        <v>84</v>
      </c>
      <c r="S34" s="29" t="s">
        <v>84</v>
      </c>
      <c r="T34" s="29" t="s">
        <v>84</v>
      </c>
      <c r="U34" s="28">
        <v>2.6904883333333336</v>
      </c>
      <c r="V34" s="24">
        <v>3.2130579300352005</v>
      </c>
      <c r="W34" s="28">
        <v>2.6904883333333336</v>
      </c>
      <c r="X34" s="24">
        <v>3.2130579300352005</v>
      </c>
      <c r="Y34" s="29" t="s">
        <v>84</v>
      </c>
      <c r="Z34" s="29" t="s">
        <v>84</v>
      </c>
      <c r="AA34" s="40">
        <v>0</v>
      </c>
      <c r="AB34" s="29" t="s">
        <v>84</v>
      </c>
      <c r="AC34" s="46">
        <v>0</v>
      </c>
      <c r="AD34" s="30">
        <f>AD35</f>
        <v>0.70499999999999996</v>
      </c>
      <c r="AE34" s="30">
        <f>AE35</f>
        <v>0</v>
      </c>
      <c r="AF34" s="58">
        <f>AE34</f>
        <v>0</v>
      </c>
      <c r="AG34" s="23">
        <f t="shared" ref="AG34:AL35" si="19">AG35</f>
        <v>0.44994560000000006</v>
      </c>
      <c r="AH34" s="23">
        <f>AH35</f>
        <v>0.31394560000000005</v>
      </c>
      <c r="AI34" s="28">
        <f t="shared" si="19"/>
        <v>2.3397171200000004</v>
      </c>
      <c r="AJ34" s="23">
        <f t="shared" si="19"/>
        <v>1.8347171200000005</v>
      </c>
      <c r="AK34" s="23">
        <f t="shared" si="19"/>
        <v>0.42339521003520009</v>
      </c>
      <c r="AL34" s="23">
        <f t="shared" si="19"/>
        <v>0.35939521003520009</v>
      </c>
      <c r="AM34" s="23">
        <f t="shared" si="13"/>
        <v>3.2130579300352005</v>
      </c>
      <c r="AN34" s="30" t="s">
        <v>84</v>
      </c>
      <c r="AO34" s="30" t="s">
        <v>84</v>
      </c>
      <c r="AP34" s="3"/>
      <c r="AQ34" s="3"/>
      <c r="AR34" s="3"/>
    </row>
    <row r="35" spans="1:44" ht="31.5" x14ac:dyDescent="0.25">
      <c r="A35" s="20" t="s">
        <v>81</v>
      </c>
      <c r="B35" s="16" t="s">
        <v>82</v>
      </c>
      <c r="C35" s="38"/>
      <c r="D35" s="25"/>
      <c r="E35" s="46"/>
      <c r="F35" s="46"/>
      <c r="G35" s="29"/>
      <c r="H35" s="28">
        <v>2.6904883333333336</v>
      </c>
      <c r="I35" s="29" t="s">
        <v>84</v>
      </c>
      <c r="J35" s="40">
        <v>0</v>
      </c>
      <c r="K35" s="24">
        <f t="shared" si="2"/>
        <v>3.2130579300352005</v>
      </c>
      <c r="L35" s="24">
        <f>L36</f>
        <v>0.29008888888888884</v>
      </c>
      <c r="M35" s="24">
        <f t="shared" si="18"/>
        <v>0.83103333333333318</v>
      </c>
      <c r="N35" s="24">
        <f t="shared" si="18"/>
        <v>2.0769888888888888</v>
      </c>
      <c r="O35" s="41">
        <f t="shared" ref="O35" si="20">O36</f>
        <v>0</v>
      </c>
      <c r="P35" s="29" t="s">
        <v>84</v>
      </c>
      <c r="Q35" s="29" t="s">
        <v>84</v>
      </c>
      <c r="R35" s="29" t="s">
        <v>84</v>
      </c>
      <c r="S35" s="29" t="s">
        <v>84</v>
      </c>
      <c r="T35" s="29" t="s">
        <v>84</v>
      </c>
      <c r="U35" s="28">
        <v>2.6904883333333336</v>
      </c>
      <c r="V35" s="24">
        <v>3.2130579300352005</v>
      </c>
      <c r="W35" s="28">
        <v>2.6904883333333336</v>
      </c>
      <c r="X35" s="24">
        <v>3.2130579300352005</v>
      </c>
      <c r="Y35" s="29" t="s">
        <v>84</v>
      </c>
      <c r="Z35" s="29" t="s">
        <v>84</v>
      </c>
      <c r="AA35" s="40">
        <v>0</v>
      </c>
      <c r="AB35" s="29" t="s">
        <v>84</v>
      </c>
      <c r="AC35" s="46">
        <v>0</v>
      </c>
      <c r="AD35" s="30">
        <f>AD36</f>
        <v>0.70499999999999996</v>
      </c>
      <c r="AE35" s="30">
        <f>AE36</f>
        <v>0</v>
      </c>
      <c r="AF35" s="58">
        <f t="shared" ref="AF35:AF36" si="21">AE35</f>
        <v>0</v>
      </c>
      <c r="AG35" s="23">
        <f t="shared" si="19"/>
        <v>0.44994560000000006</v>
      </c>
      <c r="AH35" s="23">
        <f>AH36</f>
        <v>0.31394560000000005</v>
      </c>
      <c r="AI35" s="28">
        <f t="shared" si="19"/>
        <v>2.3397171200000004</v>
      </c>
      <c r="AJ35" s="23">
        <f t="shared" si="19"/>
        <v>1.8347171200000005</v>
      </c>
      <c r="AK35" s="23">
        <f t="shared" si="19"/>
        <v>0.42339521003520009</v>
      </c>
      <c r="AL35" s="23">
        <f t="shared" si="19"/>
        <v>0.35939521003520009</v>
      </c>
      <c r="AM35" s="23">
        <f t="shared" si="13"/>
        <v>3.2130579300352005</v>
      </c>
      <c r="AN35" s="30" t="s">
        <v>84</v>
      </c>
      <c r="AO35" s="30" t="s">
        <v>84</v>
      </c>
      <c r="AP35" s="3"/>
      <c r="AQ35" s="3"/>
      <c r="AR35" s="3"/>
    </row>
    <row r="36" spans="1:44" ht="47.25" x14ac:dyDescent="0.25">
      <c r="A36" s="20" t="s">
        <v>81</v>
      </c>
      <c r="B36" s="19" t="s">
        <v>83</v>
      </c>
      <c r="C36" s="38" t="s">
        <v>89</v>
      </c>
      <c r="D36" s="37" t="s">
        <v>78</v>
      </c>
      <c r="E36" s="46">
        <v>2020</v>
      </c>
      <c r="F36" s="46">
        <v>2024</v>
      </c>
      <c r="G36" s="29" t="s">
        <v>84</v>
      </c>
      <c r="H36" s="28">
        <v>2.6904883333333336</v>
      </c>
      <c r="I36" s="29" t="s">
        <v>84</v>
      </c>
      <c r="J36" s="40">
        <v>0</v>
      </c>
      <c r="K36" s="24">
        <f>AM36</f>
        <v>3.2130579300352005</v>
      </c>
      <c r="L36" s="50">
        <f>0.244*3.21/2.7</f>
        <v>0.29008888888888884</v>
      </c>
      <c r="M36" s="50">
        <f>0.699*3.21/2.7</f>
        <v>0.83103333333333318</v>
      </c>
      <c r="N36" s="49">
        <f>1.747*3.21/2.7</f>
        <v>2.0769888888888888</v>
      </c>
      <c r="O36" s="39">
        <v>0</v>
      </c>
      <c r="P36" s="29" t="s">
        <v>84</v>
      </c>
      <c r="Q36" s="29" t="s">
        <v>84</v>
      </c>
      <c r="R36" s="29" t="s">
        <v>84</v>
      </c>
      <c r="S36" s="29" t="s">
        <v>84</v>
      </c>
      <c r="T36" s="29" t="s">
        <v>84</v>
      </c>
      <c r="U36" s="28">
        <v>2.6904883333333336</v>
      </c>
      <c r="V36" s="24">
        <v>3.2130579300352005</v>
      </c>
      <c r="W36" s="28">
        <v>2.6904883333333336</v>
      </c>
      <c r="X36" s="24">
        <v>3.2130579300352005</v>
      </c>
      <c r="Y36" s="29" t="s">
        <v>84</v>
      </c>
      <c r="Z36" s="29" t="s">
        <v>84</v>
      </c>
      <c r="AA36" s="40">
        <v>0</v>
      </c>
      <c r="AB36" s="29" t="s">
        <v>84</v>
      </c>
      <c r="AC36" s="46">
        <v>0</v>
      </c>
      <c r="AD36" s="30">
        <v>0.70499999999999996</v>
      </c>
      <c r="AE36" s="30">
        <v>0</v>
      </c>
      <c r="AF36" s="58">
        <f t="shared" si="21"/>
        <v>0</v>
      </c>
      <c r="AG36" s="23">
        <f>0.4*1.04^ 3</f>
        <v>0.44994560000000006</v>
      </c>
      <c r="AH36" s="23">
        <f>AG36-0.136</f>
        <v>0.31394560000000005</v>
      </c>
      <c r="AI36" s="28">
        <f>2*1.04^4</f>
        <v>2.3397171200000004</v>
      </c>
      <c r="AJ36" s="28">
        <f>AI36-0.505</f>
        <v>1.8347171200000005</v>
      </c>
      <c r="AK36" s="23">
        <f>0.348*1.04^5</f>
        <v>0.42339521003520009</v>
      </c>
      <c r="AL36" s="23">
        <f>AK36-0.064</f>
        <v>0.35939521003520009</v>
      </c>
      <c r="AM36" s="23">
        <f>AC36+AE36+AG36+AI36+AK36</f>
        <v>3.2130579300352005</v>
      </c>
      <c r="AN36" s="30" t="s">
        <v>84</v>
      </c>
      <c r="AO36" s="30" t="s">
        <v>84</v>
      </c>
      <c r="AP36" s="3"/>
      <c r="AQ36" s="3"/>
      <c r="AR36" s="3"/>
    </row>
    <row r="37" spans="1:44" x14ac:dyDescent="0.25">
      <c r="D37" s="21"/>
      <c r="E37" s="21"/>
      <c r="F37" s="21"/>
      <c r="G37" s="21"/>
      <c r="H37" s="21"/>
      <c r="I37" s="21"/>
      <c r="J37" s="21"/>
      <c r="K37" s="21"/>
      <c r="L37" s="21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1"/>
      <c r="AN37" s="21"/>
      <c r="AO37" s="3"/>
      <c r="AP37" s="3"/>
      <c r="AQ37" s="3"/>
      <c r="AR37" s="3"/>
    </row>
    <row r="38" spans="1:44" x14ac:dyDescent="0.25">
      <c r="D38" s="21"/>
      <c r="E38" s="21"/>
      <c r="F38" s="21"/>
      <c r="G38" s="21"/>
      <c r="H38" s="21"/>
      <c r="I38" s="21"/>
      <c r="J38" s="21"/>
      <c r="K38" s="21"/>
      <c r="L38" s="21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1"/>
      <c r="AN38" s="21"/>
      <c r="AO38" s="3"/>
      <c r="AP38" s="3"/>
      <c r="AQ38" s="3"/>
      <c r="AR38" s="3"/>
    </row>
    <row r="39" spans="1:44" x14ac:dyDescent="0.25">
      <c r="B39" s="17"/>
      <c r="C39" s="17"/>
      <c r="D39" s="21"/>
      <c r="E39" s="21"/>
      <c r="F39" s="21"/>
      <c r="G39" s="21"/>
      <c r="H39" s="51"/>
      <c r="I39" s="52"/>
      <c r="J39" s="21"/>
      <c r="K39" s="21"/>
      <c r="L39" s="21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1"/>
      <c r="AN39" s="21"/>
      <c r="AO39" s="3"/>
      <c r="AP39" s="3"/>
      <c r="AQ39" s="3"/>
      <c r="AR39" s="3"/>
    </row>
    <row r="40" spans="1:44" x14ac:dyDescent="0.25">
      <c r="D40" s="21"/>
      <c r="E40" s="21"/>
      <c r="F40" s="21"/>
      <c r="G40" s="21"/>
      <c r="H40" s="53"/>
      <c r="I40" s="52"/>
      <c r="J40" s="21"/>
      <c r="K40" s="21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</row>
    <row r="41" spans="1:44" x14ac:dyDescent="0.25">
      <c r="D41" s="21"/>
      <c r="E41" s="21"/>
      <c r="F41" s="21"/>
      <c r="G41" s="21"/>
      <c r="H41" s="54"/>
      <c r="I41" s="52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</row>
    <row r="42" spans="1:44" x14ac:dyDescent="0.25">
      <c r="D42" s="21"/>
      <c r="E42" s="21"/>
      <c r="F42" s="21"/>
      <c r="G42" s="21"/>
      <c r="H42" s="53"/>
      <c r="I42" s="52"/>
      <c r="J42" s="21"/>
      <c r="K42" s="21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</row>
    <row r="43" spans="1:44" x14ac:dyDescent="0.25">
      <c r="D43" s="21"/>
      <c r="E43" s="21"/>
      <c r="F43" s="21"/>
      <c r="G43" s="21"/>
      <c r="H43" s="53"/>
      <c r="I43" s="52"/>
      <c r="J43" s="21"/>
      <c r="K43" s="21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</row>
    <row r="44" spans="1:44" x14ac:dyDescent="0.25">
      <c r="D44" s="21"/>
      <c r="E44" s="21"/>
      <c r="F44" s="21"/>
      <c r="G44" s="21"/>
      <c r="H44" s="51"/>
      <c r="I44" s="52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</row>
    <row r="45" spans="1:44" x14ac:dyDescent="0.25">
      <c r="D45" s="21"/>
      <c r="E45" s="21"/>
      <c r="F45" s="21"/>
      <c r="G45" s="21"/>
      <c r="H45" s="53"/>
      <c r="I45" s="52"/>
      <c r="J45" s="21"/>
      <c r="K45" s="21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</row>
    <row r="46" spans="1:44" x14ac:dyDescent="0.25">
      <c r="D46" s="21"/>
      <c r="E46" s="21"/>
      <c r="F46" s="21"/>
      <c r="G46" s="21"/>
      <c r="H46" s="55"/>
      <c r="I46" s="52"/>
      <c r="J46" s="21"/>
      <c r="K46" s="21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</row>
    <row r="47" spans="1:44" x14ac:dyDescent="0.25">
      <c r="D47" s="21"/>
      <c r="E47" s="21"/>
      <c r="F47" s="21"/>
      <c r="G47" s="21"/>
      <c r="H47" s="51"/>
      <c r="I47" s="52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</row>
    <row r="48" spans="1:44" x14ac:dyDescent="0.25">
      <c r="D48" s="21"/>
      <c r="E48" s="21"/>
      <c r="F48" s="21"/>
      <c r="G48" s="21"/>
      <c r="H48" s="51"/>
      <c r="I48" s="52"/>
      <c r="J48" s="21"/>
      <c r="K48" s="21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</row>
    <row r="49" spans="4:40" x14ac:dyDescent="0.25">
      <c r="D49" s="21"/>
      <c r="E49" s="21"/>
      <c r="F49" s="21"/>
      <c r="G49" s="21"/>
      <c r="H49" s="55"/>
      <c r="I49" s="52"/>
      <c r="J49" s="21"/>
      <c r="K49" s="21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</row>
    <row r="50" spans="4:40" x14ac:dyDescent="0.25">
      <c r="D50" s="21"/>
      <c r="E50" s="21"/>
      <c r="F50" s="21"/>
      <c r="G50" s="21"/>
      <c r="H50" s="51"/>
      <c r="I50" s="52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</row>
    <row r="51" spans="4:40" x14ac:dyDescent="0.25">
      <c r="D51" s="21"/>
      <c r="E51" s="21"/>
      <c r="F51" s="21"/>
      <c r="G51" s="21"/>
      <c r="H51" s="51"/>
      <c r="I51" s="52"/>
      <c r="J51" s="21"/>
      <c r="K51" s="21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</row>
    <row r="52" spans="4:40" x14ac:dyDescent="0.25">
      <c r="D52" s="21"/>
      <c r="E52" s="21"/>
      <c r="F52" s="21"/>
      <c r="G52" s="21"/>
      <c r="H52" s="51"/>
      <c r="I52" s="52"/>
      <c r="J52" s="21"/>
      <c r="K52" s="21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</row>
    <row r="53" spans="4:40" x14ac:dyDescent="0.25">
      <c r="D53" s="21"/>
      <c r="E53" s="21"/>
      <c r="F53" s="21"/>
      <c r="G53" s="21"/>
      <c r="H53" s="51"/>
      <c r="I53" s="52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</row>
    <row r="54" spans="4:40" x14ac:dyDescent="0.25">
      <c r="D54" s="21"/>
      <c r="E54" s="21"/>
      <c r="F54" s="21"/>
      <c r="G54" s="21"/>
      <c r="H54" s="51"/>
      <c r="I54" s="52"/>
      <c r="J54" s="21"/>
      <c r="K54" s="21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</row>
    <row r="55" spans="4:40" x14ac:dyDescent="0.25">
      <c r="D55" s="21"/>
      <c r="E55" s="21"/>
      <c r="F55" s="21"/>
      <c r="G55" s="21"/>
      <c r="H55" s="51"/>
      <c r="I55" s="52"/>
      <c r="J55" s="21"/>
      <c r="K55" s="21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</row>
    <row r="56" spans="4:40" x14ac:dyDescent="0.25">
      <c r="D56" s="21"/>
      <c r="E56" s="21"/>
      <c r="F56" s="21"/>
      <c r="G56" s="21"/>
      <c r="H56" s="51"/>
      <c r="I56" s="52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</row>
    <row r="57" spans="4:40" x14ac:dyDescent="0.25">
      <c r="D57" s="21"/>
      <c r="E57" s="21"/>
      <c r="F57" s="21"/>
      <c r="G57" s="21"/>
      <c r="H57" s="51"/>
      <c r="I57" s="52"/>
      <c r="J57" s="21"/>
      <c r="K57" s="21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</row>
    <row r="58" spans="4:40" x14ac:dyDescent="0.25">
      <c r="D58" s="21"/>
      <c r="E58" s="21"/>
      <c r="F58" s="21"/>
      <c r="G58" s="21"/>
      <c r="H58" s="21"/>
      <c r="I58" s="21"/>
      <c r="J58" s="21"/>
      <c r="K58" s="21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</row>
    <row r="59" spans="4:40" x14ac:dyDescent="0.25"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</row>
    <row r="60" spans="4:40" x14ac:dyDescent="0.25">
      <c r="D60" s="21"/>
      <c r="E60" s="21"/>
      <c r="F60" s="21"/>
      <c r="G60" s="21"/>
      <c r="H60" s="21"/>
      <c r="I60" s="21"/>
      <c r="J60" s="21"/>
      <c r="K60" s="21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</row>
    <row r="61" spans="4:40" x14ac:dyDescent="0.25">
      <c r="D61" s="21"/>
      <c r="E61" s="21"/>
      <c r="F61" s="21"/>
      <c r="G61" s="21"/>
      <c r="H61" s="21"/>
      <c r="I61" s="21"/>
      <c r="J61" s="21"/>
      <c r="K61" s="21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</row>
    <row r="62" spans="4:40" x14ac:dyDescent="0.25"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</row>
    <row r="63" spans="4:40" x14ac:dyDescent="0.25">
      <c r="D63" s="21"/>
      <c r="E63" s="21"/>
      <c r="F63" s="21"/>
      <c r="G63" s="21"/>
      <c r="H63" s="21"/>
      <c r="I63" s="21"/>
      <c r="J63" s="21"/>
      <c r="K63" s="21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</row>
    <row r="64" spans="4:40" x14ac:dyDescent="0.25">
      <c r="D64" s="21"/>
      <c r="E64" s="21"/>
      <c r="F64" s="21"/>
      <c r="G64" s="21"/>
      <c r="H64" s="21"/>
      <c r="I64" s="21"/>
      <c r="J64" s="21"/>
      <c r="K64" s="21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</row>
    <row r="65" spans="4:40" x14ac:dyDescent="0.25"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</row>
    <row r="66" spans="4:40" x14ac:dyDescent="0.25">
      <c r="D66" s="21"/>
      <c r="E66" s="21"/>
      <c r="F66" s="21"/>
      <c r="G66" s="21"/>
      <c r="H66" s="21"/>
      <c r="I66" s="21"/>
      <c r="J66" s="21"/>
      <c r="K66" s="21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</row>
    <row r="67" spans="4:40" x14ac:dyDescent="0.25">
      <c r="D67" s="21"/>
      <c r="E67" s="21"/>
      <c r="F67" s="21"/>
      <c r="G67" s="21"/>
      <c r="H67" s="21"/>
      <c r="I67" s="21"/>
      <c r="J67" s="21"/>
      <c r="K67" s="21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</row>
    <row r="68" spans="4:40" x14ac:dyDescent="0.25"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</row>
    <row r="69" spans="4:40" x14ac:dyDescent="0.25">
      <c r="D69" s="21"/>
      <c r="E69" s="21"/>
      <c r="F69" s="21"/>
      <c r="G69" s="21"/>
      <c r="H69" s="21"/>
      <c r="I69" s="21"/>
      <c r="J69" s="21"/>
      <c r="K69" s="21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</row>
    <row r="70" spans="4:40" x14ac:dyDescent="0.25">
      <c r="D70" s="21"/>
      <c r="E70" s="21"/>
      <c r="F70" s="21"/>
      <c r="G70" s="21"/>
      <c r="H70" s="21"/>
      <c r="I70" s="21"/>
      <c r="J70" s="21"/>
      <c r="K70" s="21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</row>
    <row r="71" spans="4:40" x14ac:dyDescent="0.25"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</row>
    <row r="72" spans="4:40" x14ac:dyDescent="0.25">
      <c r="D72" s="21"/>
      <c r="E72" s="21"/>
      <c r="F72" s="21"/>
      <c r="G72" s="21"/>
      <c r="H72" s="21"/>
      <c r="I72" s="21"/>
      <c r="J72" s="21"/>
      <c r="K72" s="21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</row>
    <row r="73" spans="4:40" x14ac:dyDescent="0.25">
      <c r="D73" s="21"/>
      <c r="E73" s="21"/>
      <c r="F73" s="21"/>
      <c r="G73" s="21"/>
      <c r="H73" s="21"/>
      <c r="I73" s="21"/>
      <c r="J73" s="21"/>
      <c r="K73" s="21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</row>
    <row r="74" spans="4:40" x14ac:dyDescent="0.25"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</row>
    <row r="75" spans="4:40" x14ac:dyDescent="0.25">
      <c r="D75" s="21"/>
      <c r="E75" s="21"/>
      <c r="F75" s="21"/>
      <c r="G75" s="21"/>
      <c r="H75" s="21"/>
      <c r="I75" s="21"/>
      <c r="J75" s="21"/>
      <c r="K75" s="21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</row>
    <row r="76" spans="4:40" x14ac:dyDescent="0.25">
      <c r="D76" s="21"/>
      <c r="E76" s="21"/>
      <c r="F76" s="21"/>
      <c r="G76" s="21"/>
      <c r="H76" s="21"/>
      <c r="I76" s="21"/>
      <c r="J76" s="21"/>
      <c r="K76" s="21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</row>
    <row r="77" spans="4:40" x14ac:dyDescent="0.25"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</row>
    <row r="78" spans="4:40" x14ac:dyDescent="0.25">
      <c r="D78" s="21"/>
      <c r="E78" s="21"/>
      <c r="F78" s="21"/>
      <c r="G78" s="21"/>
      <c r="H78" s="21"/>
      <c r="I78" s="21"/>
      <c r="J78" s="21"/>
      <c r="K78" s="21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</row>
    <row r="79" spans="4:40" x14ac:dyDescent="0.25">
      <c r="D79" s="21"/>
      <c r="E79" s="21"/>
      <c r="F79" s="21"/>
      <c r="G79" s="21"/>
      <c r="H79" s="21"/>
      <c r="I79" s="21"/>
      <c r="J79" s="21"/>
      <c r="K79" s="21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</row>
    <row r="80" spans="4:40" x14ac:dyDescent="0.25"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</row>
    <row r="81" spans="4:40" x14ac:dyDescent="0.25">
      <c r="D81" s="21"/>
      <c r="E81" s="21"/>
      <c r="F81" s="21"/>
      <c r="G81" s="21"/>
      <c r="H81" s="21"/>
      <c r="I81" s="21"/>
      <c r="J81" s="21"/>
      <c r="K81" s="21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</row>
    <row r="82" spans="4:40" x14ac:dyDescent="0.25">
      <c r="D82" s="21"/>
      <c r="E82" s="21"/>
      <c r="F82" s="21"/>
      <c r="G82" s="21"/>
      <c r="H82" s="21"/>
      <c r="I82" s="21"/>
      <c r="J82" s="21"/>
      <c r="K82" s="21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</row>
    <row r="83" spans="4:40" x14ac:dyDescent="0.25"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</row>
    <row r="84" spans="4:40" x14ac:dyDescent="0.25">
      <c r="D84" s="21"/>
      <c r="E84" s="21"/>
      <c r="F84" s="21"/>
      <c r="G84" s="21"/>
      <c r="H84" s="21"/>
      <c r="I84" s="21"/>
      <c r="J84" s="21"/>
      <c r="K84" s="21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</row>
    <row r="85" spans="4:40" x14ac:dyDescent="0.25">
      <c r="D85" s="21"/>
      <c r="E85" s="21"/>
      <c r="F85" s="21"/>
      <c r="G85" s="21"/>
      <c r="H85" s="21"/>
      <c r="I85" s="21"/>
      <c r="J85" s="21"/>
      <c r="K85" s="21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</row>
    <row r="86" spans="4:40" x14ac:dyDescent="0.25"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</row>
    <row r="87" spans="4:40" x14ac:dyDescent="0.25">
      <c r="D87" s="21"/>
      <c r="E87" s="21"/>
      <c r="F87" s="21"/>
      <c r="G87" s="21"/>
      <c r="H87" s="21"/>
      <c r="I87" s="21"/>
      <c r="J87" s="21"/>
      <c r="K87" s="21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</row>
    <row r="88" spans="4:40" x14ac:dyDescent="0.25">
      <c r="D88" s="21"/>
      <c r="E88" s="21"/>
      <c r="F88" s="21"/>
      <c r="G88" s="21"/>
      <c r="H88" s="21"/>
      <c r="I88" s="21"/>
      <c r="J88" s="21"/>
      <c r="K88" s="21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</row>
    <row r="89" spans="4:40" x14ac:dyDescent="0.25"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</row>
    <row r="90" spans="4:40" x14ac:dyDescent="0.25">
      <c r="D90" s="21"/>
      <c r="E90" s="21"/>
      <c r="F90" s="21"/>
      <c r="G90" s="21"/>
      <c r="H90" s="21"/>
      <c r="I90" s="21"/>
      <c r="J90" s="21"/>
      <c r="K90" s="21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</row>
    <row r="91" spans="4:40" x14ac:dyDescent="0.25">
      <c r="D91" s="21"/>
      <c r="E91" s="21"/>
      <c r="F91" s="21"/>
      <c r="G91" s="21"/>
      <c r="H91" s="21"/>
      <c r="I91" s="21"/>
      <c r="J91" s="21"/>
      <c r="K91" s="21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</row>
  </sheetData>
  <mergeCells count="32"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M15:AM16"/>
    <mergeCell ref="AN15:AN16"/>
    <mergeCell ref="U14:Z14"/>
    <mergeCell ref="AA14:AB15"/>
    <mergeCell ref="AC14:AN14"/>
    <mergeCell ref="AI15:AJ15"/>
    <mergeCell ref="AK15:AL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12:AO12"/>
    <mergeCell ref="A4:AO4"/>
    <mergeCell ref="A6:AO6"/>
    <mergeCell ref="A7:AO7"/>
    <mergeCell ref="A9:AO9"/>
    <mergeCell ref="A11:AO11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2019-07-03T06:46:16Z</cp:lastPrinted>
  <dcterms:created xsi:type="dcterms:W3CDTF">2019-02-13T03:22:25Z</dcterms:created>
  <dcterms:modified xsi:type="dcterms:W3CDTF">2020-07-07T08:41:11Z</dcterms:modified>
</cp:coreProperties>
</file>